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382E0242-13CC-4728-8701-C865836325F2}" xr6:coauthVersionLast="47" xr6:coauthVersionMax="47" xr10:uidLastSave="{00000000-0000-0000-0000-000000000000}"/>
  <bookViews>
    <workbookView xWindow="-109" yWindow="-109" windowWidth="26301" windowHeight="14169" tabRatio="915" firstSheet="7" activeTab="18" xr2:uid="{00000000-000D-0000-FFFF-FFFF00000000}"/>
  </bookViews>
  <sheets>
    <sheet name="Interest" sheetId="69" r:id="rId1"/>
    <sheet name="True up 19-20" sheetId="68" r:id="rId2"/>
    <sheet name="True up 20-21" sheetId="70" r:id="rId3"/>
    <sheet name="True up 21-22" sheetId="93" r:id="rId4"/>
    <sheet name="True up 22-23" sheetId="95" r:id="rId5"/>
    <sheet name="True up 23-24" sheetId="101" r:id="rId6"/>
    <sheet name="True up 24-25" sheetId="103" r:id="rId7"/>
    <sheet name="APR 25-26" sheetId="62" r:id="rId8"/>
    <sheet name="ARR 26-31" sheetId="99" r:id="rId9"/>
    <sheet name="ARR" sheetId="4" r:id="rId10"/>
    <sheet name="Incentive" sheetId="89" r:id="rId11"/>
    <sheet name="Profile" sheetId="66" r:id="rId12"/>
    <sheet name="Total Gap" sheetId="86" r:id="rId13"/>
    <sheet name="Availability" sheetId="67" r:id="rId14"/>
    <sheet name="Employee Cost" sheetId="85" r:id="rId15"/>
    <sheet name="Depreciation" sheetId="88" r:id="rId16"/>
    <sheet name="O&amp;M Expenses" sheetId="96" r:id="rId17"/>
    <sheet name="O&amp;M Expenses (2)" sheetId="105" r:id="rId18"/>
    <sheet name="Sheet3" sheetId="97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_______BSD1" localSheetId="7">#REF!</definedName>
    <definedName name="_____________________________BSD1" localSheetId="8">#REF!</definedName>
    <definedName name="_____________________________BSD1" localSheetId="16">#REF!</definedName>
    <definedName name="_____________________________BSD1" localSheetId="17">#REF!</definedName>
    <definedName name="_____________________________BSD1" localSheetId="2">#REF!</definedName>
    <definedName name="_____________________________BSD1" localSheetId="3">#REF!</definedName>
    <definedName name="_____________________________BSD1" localSheetId="4">#REF!</definedName>
    <definedName name="_____________________________BSD1" localSheetId="5">#REF!</definedName>
    <definedName name="_____________________________BSD1" localSheetId="6">#REF!</definedName>
    <definedName name="_____________________________BSD1">#REF!</definedName>
    <definedName name="_____________________________BSD2" localSheetId="7">#REF!</definedName>
    <definedName name="_____________________________BSD2" localSheetId="8">#REF!</definedName>
    <definedName name="_____________________________BSD2" localSheetId="17">#REF!</definedName>
    <definedName name="_____________________________BSD2" localSheetId="2">#REF!</definedName>
    <definedName name="_____________________________BSD2" localSheetId="3">#REF!</definedName>
    <definedName name="_____________________________BSD2" localSheetId="4">#REF!</definedName>
    <definedName name="_____________________________BSD2" localSheetId="5">#REF!</definedName>
    <definedName name="_____________________________BSD2" localSheetId="6">#REF!</definedName>
    <definedName name="_____________________________BSD2">#REF!</definedName>
    <definedName name="_____________________________IED1" localSheetId="7">#REF!</definedName>
    <definedName name="_____________________________IED1" localSheetId="8">#REF!</definedName>
    <definedName name="_____________________________IED1" localSheetId="17">#REF!</definedName>
    <definedName name="_____________________________IED1" localSheetId="2">#REF!</definedName>
    <definedName name="_____________________________IED1" localSheetId="3">#REF!</definedName>
    <definedName name="_____________________________IED1" localSheetId="4">#REF!</definedName>
    <definedName name="_____________________________IED1" localSheetId="5">#REF!</definedName>
    <definedName name="_____________________________IED1" localSheetId="6">#REF!</definedName>
    <definedName name="_____________________________IED1">#REF!</definedName>
    <definedName name="_____________________________IED2" localSheetId="7">#REF!</definedName>
    <definedName name="_____________________________IED2" localSheetId="8">#REF!</definedName>
    <definedName name="_____________________________IED2" localSheetId="17">#REF!</definedName>
    <definedName name="_____________________________IED2" localSheetId="2">#REF!</definedName>
    <definedName name="_____________________________IED2" localSheetId="3">#REF!</definedName>
    <definedName name="_____________________________IED2" localSheetId="4">#REF!</definedName>
    <definedName name="_____________________________IED2" localSheetId="5">#REF!</definedName>
    <definedName name="_____________________________IED2" localSheetId="6">#REF!</definedName>
    <definedName name="_____________________________IED2">#REF!</definedName>
    <definedName name="____________________________BSD1" localSheetId="7">#REF!</definedName>
    <definedName name="____________________________BSD1" localSheetId="8">#REF!</definedName>
    <definedName name="____________________________BSD1" localSheetId="17">#REF!</definedName>
    <definedName name="____________________________BSD1" localSheetId="2">#REF!</definedName>
    <definedName name="____________________________BSD1" localSheetId="3">#REF!</definedName>
    <definedName name="____________________________BSD1" localSheetId="4">#REF!</definedName>
    <definedName name="____________________________BSD1" localSheetId="5">#REF!</definedName>
    <definedName name="____________________________BSD1" localSheetId="6">#REF!</definedName>
    <definedName name="____________________________BSD1">#REF!</definedName>
    <definedName name="____________________________BSD2" localSheetId="7">#REF!</definedName>
    <definedName name="____________________________BSD2" localSheetId="8">#REF!</definedName>
    <definedName name="____________________________BSD2" localSheetId="17">#REF!</definedName>
    <definedName name="____________________________BSD2" localSheetId="2">#REF!</definedName>
    <definedName name="____________________________BSD2" localSheetId="3">#REF!</definedName>
    <definedName name="____________________________BSD2" localSheetId="4">#REF!</definedName>
    <definedName name="____________________________BSD2" localSheetId="5">#REF!</definedName>
    <definedName name="____________________________BSD2" localSheetId="6">#REF!</definedName>
    <definedName name="____________________________BSD2">#REF!</definedName>
    <definedName name="____________________________IED1" localSheetId="7">#REF!</definedName>
    <definedName name="____________________________IED1" localSheetId="8">#REF!</definedName>
    <definedName name="____________________________IED1" localSheetId="17">#REF!</definedName>
    <definedName name="____________________________IED1" localSheetId="2">#REF!</definedName>
    <definedName name="____________________________IED1" localSheetId="3">#REF!</definedName>
    <definedName name="____________________________IED1" localSheetId="4">#REF!</definedName>
    <definedName name="____________________________IED1" localSheetId="5">#REF!</definedName>
    <definedName name="____________________________IED1" localSheetId="6">#REF!</definedName>
    <definedName name="____________________________IED1">#REF!</definedName>
    <definedName name="____________________________IED2" localSheetId="7">#REF!</definedName>
    <definedName name="____________________________IED2" localSheetId="8">#REF!</definedName>
    <definedName name="____________________________IED2" localSheetId="17">#REF!</definedName>
    <definedName name="____________________________IED2" localSheetId="2">#REF!</definedName>
    <definedName name="____________________________IED2" localSheetId="3">#REF!</definedName>
    <definedName name="____________________________IED2" localSheetId="4">#REF!</definedName>
    <definedName name="____________________________IED2" localSheetId="5">#REF!</definedName>
    <definedName name="____________________________IED2" localSheetId="6">#REF!</definedName>
    <definedName name="____________________________IED2">#REF!</definedName>
    <definedName name="___________________________BSD1" localSheetId="7">#REF!</definedName>
    <definedName name="___________________________BSD1" localSheetId="8">#REF!</definedName>
    <definedName name="___________________________BSD1" localSheetId="17">#REF!</definedName>
    <definedName name="___________________________BSD1" localSheetId="2">#REF!</definedName>
    <definedName name="___________________________BSD1" localSheetId="3">#REF!</definedName>
    <definedName name="___________________________BSD1" localSheetId="4">#REF!</definedName>
    <definedName name="___________________________BSD1" localSheetId="5">#REF!</definedName>
    <definedName name="___________________________BSD1" localSheetId="6">#REF!</definedName>
    <definedName name="___________________________BSD1">#REF!</definedName>
    <definedName name="___________________________BSD2" localSheetId="7">#REF!</definedName>
    <definedName name="___________________________BSD2" localSheetId="8">#REF!</definedName>
    <definedName name="___________________________BSD2" localSheetId="17">#REF!</definedName>
    <definedName name="___________________________BSD2" localSheetId="2">#REF!</definedName>
    <definedName name="___________________________BSD2" localSheetId="3">#REF!</definedName>
    <definedName name="___________________________BSD2" localSheetId="4">#REF!</definedName>
    <definedName name="___________________________BSD2" localSheetId="5">#REF!</definedName>
    <definedName name="___________________________BSD2" localSheetId="6">#REF!</definedName>
    <definedName name="___________________________BSD2">#REF!</definedName>
    <definedName name="___________________________IED1" localSheetId="7">#REF!</definedName>
    <definedName name="___________________________IED1" localSheetId="8">#REF!</definedName>
    <definedName name="___________________________IED1" localSheetId="17">#REF!</definedName>
    <definedName name="___________________________IED1" localSheetId="2">#REF!</definedName>
    <definedName name="___________________________IED1" localSheetId="3">#REF!</definedName>
    <definedName name="___________________________IED1" localSheetId="4">#REF!</definedName>
    <definedName name="___________________________IED1" localSheetId="5">#REF!</definedName>
    <definedName name="___________________________IED1" localSheetId="6">#REF!</definedName>
    <definedName name="___________________________IED1">#REF!</definedName>
    <definedName name="___________________________IED2" localSheetId="7">#REF!</definedName>
    <definedName name="___________________________IED2" localSheetId="8">#REF!</definedName>
    <definedName name="___________________________IED2" localSheetId="17">#REF!</definedName>
    <definedName name="___________________________IED2" localSheetId="2">#REF!</definedName>
    <definedName name="___________________________IED2" localSheetId="3">#REF!</definedName>
    <definedName name="___________________________IED2" localSheetId="4">#REF!</definedName>
    <definedName name="___________________________IED2" localSheetId="5">#REF!</definedName>
    <definedName name="___________________________IED2" localSheetId="6">#REF!</definedName>
    <definedName name="___________________________IED2">#REF!</definedName>
    <definedName name="__________________________BSD1" localSheetId="7">#REF!</definedName>
    <definedName name="__________________________BSD1" localSheetId="8">#REF!</definedName>
    <definedName name="__________________________BSD1" localSheetId="17">#REF!</definedName>
    <definedName name="__________________________BSD1" localSheetId="2">#REF!</definedName>
    <definedName name="__________________________BSD1" localSheetId="3">#REF!</definedName>
    <definedName name="__________________________BSD1" localSheetId="4">#REF!</definedName>
    <definedName name="__________________________BSD1" localSheetId="5">#REF!</definedName>
    <definedName name="__________________________BSD1" localSheetId="6">#REF!</definedName>
    <definedName name="__________________________BSD1">#REF!</definedName>
    <definedName name="__________________________BSD2" localSheetId="7">#REF!</definedName>
    <definedName name="__________________________BSD2" localSheetId="8">#REF!</definedName>
    <definedName name="__________________________BSD2" localSheetId="17">#REF!</definedName>
    <definedName name="__________________________BSD2" localSheetId="2">#REF!</definedName>
    <definedName name="__________________________BSD2" localSheetId="3">#REF!</definedName>
    <definedName name="__________________________BSD2" localSheetId="4">#REF!</definedName>
    <definedName name="__________________________BSD2" localSheetId="5">#REF!</definedName>
    <definedName name="__________________________BSD2" localSheetId="6">#REF!</definedName>
    <definedName name="__________________________BSD2">#REF!</definedName>
    <definedName name="__________________________IED1" localSheetId="7">#REF!</definedName>
    <definedName name="__________________________IED1" localSheetId="8">#REF!</definedName>
    <definedName name="__________________________IED1" localSheetId="17">#REF!</definedName>
    <definedName name="__________________________IED1" localSheetId="2">#REF!</definedName>
    <definedName name="__________________________IED1" localSheetId="3">#REF!</definedName>
    <definedName name="__________________________IED1" localSheetId="4">#REF!</definedName>
    <definedName name="__________________________IED1" localSheetId="5">#REF!</definedName>
    <definedName name="__________________________IED1" localSheetId="6">#REF!</definedName>
    <definedName name="__________________________IED1">#REF!</definedName>
    <definedName name="__________________________IED2" localSheetId="7">#REF!</definedName>
    <definedName name="__________________________IED2" localSheetId="8">#REF!</definedName>
    <definedName name="__________________________IED2" localSheetId="17">#REF!</definedName>
    <definedName name="__________________________IED2" localSheetId="2">#REF!</definedName>
    <definedName name="__________________________IED2" localSheetId="3">#REF!</definedName>
    <definedName name="__________________________IED2" localSheetId="4">#REF!</definedName>
    <definedName name="__________________________IED2" localSheetId="5">#REF!</definedName>
    <definedName name="__________________________IED2" localSheetId="6">#REF!</definedName>
    <definedName name="__________________________IED2">#REF!</definedName>
    <definedName name="_________________________BSD1" localSheetId="7">#REF!</definedName>
    <definedName name="_________________________BSD1" localSheetId="8">#REF!</definedName>
    <definedName name="_________________________BSD1" localSheetId="17">#REF!</definedName>
    <definedName name="_________________________BSD1" localSheetId="2">#REF!</definedName>
    <definedName name="_________________________BSD1" localSheetId="3">#REF!</definedName>
    <definedName name="_________________________BSD1" localSheetId="4">#REF!</definedName>
    <definedName name="_________________________BSD1" localSheetId="5">#REF!</definedName>
    <definedName name="_________________________BSD1" localSheetId="6">#REF!</definedName>
    <definedName name="_________________________BSD1">#REF!</definedName>
    <definedName name="_________________________BSD2" localSheetId="7">#REF!</definedName>
    <definedName name="_________________________BSD2" localSheetId="8">#REF!</definedName>
    <definedName name="_________________________BSD2" localSheetId="17">#REF!</definedName>
    <definedName name="_________________________BSD2" localSheetId="2">#REF!</definedName>
    <definedName name="_________________________BSD2" localSheetId="3">#REF!</definedName>
    <definedName name="_________________________BSD2" localSheetId="4">#REF!</definedName>
    <definedName name="_________________________BSD2" localSheetId="5">#REF!</definedName>
    <definedName name="_________________________BSD2" localSheetId="6">#REF!</definedName>
    <definedName name="_________________________BSD2">#REF!</definedName>
    <definedName name="_________________________IED1" localSheetId="7">#REF!</definedName>
    <definedName name="_________________________IED1" localSheetId="8">#REF!</definedName>
    <definedName name="_________________________IED1" localSheetId="17">#REF!</definedName>
    <definedName name="_________________________IED1" localSheetId="2">#REF!</definedName>
    <definedName name="_________________________IED1" localSheetId="3">#REF!</definedName>
    <definedName name="_________________________IED1" localSheetId="4">#REF!</definedName>
    <definedName name="_________________________IED1" localSheetId="5">#REF!</definedName>
    <definedName name="_________________________IED1" localSheetId="6">#REF!</definedName>
    <definedName name="_________________________IED1">#REF!</definedName>
    <definedName name="_________________________IED2" localSheetId="7">#REF!</definedName>
    <definedName name="_________________________IED2" localSheetId="8">#REF!</definedName>
    <definedName name="_________________________IED2" localSheetId="17">#REF!</definedName>
    <definedName name="_________________________IED2" localSheetId="2">#REF!</definedName>
    <definedName name="_________________________IED2" localSheetId="3">#REF!</definedName>
    <definedName name="_________________________IED2" localSheetId="4">#REF!</definedName>
    <definedName name="_________________________IED2" localSheetId="5">#REF!</definedName>
    <definedName name="_________________________IED2" localSheetId="6">#REF!</definedName>
    <definedName name="_________________________IED2">#REF!</definedName>
    <definedName name="________________________BSD1" localSheetId="7">#REF!</definedName>
    <definedName name="________________________BSD1" localSheetId="8">#REF!</definedName>
    <definedName name="________________________BSD1" localSheetId="17">#REF!</definedName>
    <definedName name="________________________BSD1" localSheetId="2">#REF!</definedName>
    <definedName name="________________________BSD1" localSheetId="3">#REF!</definedName>
    <definedName name="________________________BSD1" localSheetId="4">#REF!</definedName>
    <definedName name="________________________BSD1" localSheetId="5">#REF!</definedName>
    <definedName name="________________________BSD1" localSheetId="6">#REF!</definedName>
    <definedName name="________________________BSD1">#REF!</definedName>
    <definedName name="________________________BSD2" localSheetId="7">#REF!</definedName>
    <definedName name="________________________BSD2" localSheetId="8">#REF!</definedName>
    <definedName name="________________________BSD2" localSheetId="17">#REF!</definedName>
    <definedName name="________________________BSD2" localSheetId="2">#REF!</definedName>
    <definedName name="________________________BSD2" localSheetId="3">#REF!</definedName>
    <definedName name="________________________BSD2" localSheetId="4">#REF!</definedName>
    <definedName name="________________________BSD2" localSheetId="5">#REF!</definedName>
    <definedName name="________________________BSD2" localSheetId="6">#REF!</definedName>
    <definedName name="________________________BSD2">#REF!</definedName>
    <definedName name="________________________IED1" localSheetId="7">#REF!</definedName>
    <definedName name="________________________IED1" localSheetId="8">#REF!</definedName>
    <definedName name="________________________IED1" localSheetId="17">#REF!</definedName>
    <definedName name="________________________IED1" localSheetId="2">#REF!</definedName>
    <definedName name="________________________IED1" localSheetId="3">#REF!</definedName>
    <definedName name="________________________IED1" localSheetId="4">#REF!</definedName>
    <definedName name="________________________IED1" localSheetId="5">#REF!</definedName>
    <definedName name="________________________IED1" localSheetId="6">#REF!</definedName>
    <definedName name="________________________IED1">#REF!</definedName>
    <definedName name="________________________IED2" localSheetId="7">#REF!</definedName>
    <definedName name="________________________IED2" localSheetId="8">#REF!</definedName>
    <definedName name="________________________IED2" localSheetId="17">#REF!</definedName>
    <definedName name="________________________IED2" localSheetId="2">#REF!</definedName>
    <definedName name="________________________IED2" localSheetId="3">#REF!</definedName>
    <definedName name="________________________IED2" localSheetId="4">#REF!</definedName>
    <definedName name="________________________IED2" localSheetId="5">#REF!</definedName>
    <definedName name="________________________IED2" localSheetId="6">#REF!</definedName>
    <definedName name="________________________IED2">#REF!</definedName>
    <definedName name="_______________________BSD1" localSheetId="7">#REF!</definedName>
    <definedName name="_______________________BSD1" localSheetId="8">#REF!</definedName>
    <definedName name="_______________________BSD1" localSheetId="17">#REF!</definedName>
    <definedName name="_______________________BSD1" localSheetId="2">#REF!</definedName>
    <definedName name="_______________________BSD1" localSheetId="3">#REF!</definedName>
    <definedName name="_______________________BSD1" localSheetId="4">#REF!</definedName>
    <definedName name="_______________________BSD1" localSheetId="5">#REF!</definedName>
    <definedName name="_______________________BSD1" localSheetId="6">#REF!</definedName>
    <definedName name="_______________________BSD1">#REF!</definedName>
    <definedName name="_______________________BSD2" localSheetId="7">#REF!</definedName>
    <definedName name="_______________________BSD2" localSheetId="8">#REF!</definedName>
    <definedName name="_______________________BSD2" localSheetId="17">#REF!</definedName>
    <definedName name="_______________________BSD2" localSheetId="2">#REF!</definedName>
    <definedName name="_______________________BSD2" localSheetId="3">#REF!</definedName>
    <definedName name="_______________________BSD2" localSheetId="4">#REF!</definedName>
    <definedName name="_______________________BSD2" localSheetId="5">#REF!</definedName>
    <definedName name="_______________________BSD2" localSheetId="6">#REF!</definedName>
    <definedName name="_______________________BSD2">#REF!</definedName>
    <definedName name="_______________________IED1" localSheetId="7">#REF!</definedName>
    <definedName name="_______________________IED1" localSheetId="8">#REF!</definedName>
    <definedName name="_______________________IED1" localSheetId="17">#REF!</definedName>
    <definedName name="_______________________IED1" localSheetId="2">#REF!</definedName>
    <definedName name="_______________________IED1" localSheetId="3">#REF!</definedName>
    <definedName name="_______________________IED1" localSheetId="4">#REF!</definedName>
    <definedName name="_______________________IED1" localSheetId="5">#REF!</definedName>
    <definedName name="_______________________IED1" localSheetId="6">#REF!</definedName>
    <definedName name="_______________________IED1">#REF!</definedName>
    <definedName name="_______________________IED2" localSheetId="7">#REF!</definedName>
    <definedName name="_______________________IED2" localSheetId="8">#REF!</definedName>
    <definedName name="_______________________IED2" localSheetId="17">#REF!</definedName>
    <definedName name="_______________________IED2" localSheetId="2">#REF!</definedName>
    <definedName name="_______________________IED2" localSheetId="3">#REF!</definedName>
    <definedName name="_______________________IED2" localSheetId="4">#REF!</definedName>
    <definedName name="_______________________IED2" localSheetId="5">#REF!</definedName>
    <definedName name="_______________________IED2" localSheetId="6">#REF!</definedName>
    <definedName name="_______________________IED2">#REF!</definedName>
    <definedName name="______________________BSD1" localSheetId="7">#REF!</definedName>
    <definedName name="______________________BSD1" localSheetId="8">#REF!</definedName>
    <definedName name="______________________BSD1" localSheetId="17">#REF!</definedName>
    <definedName name="______________________BSD1" localSheetId="2">#REF!</definedName>
    <definedName name="______________________BSD1" localSheetId="3">#REF!</definedName>
    <definedName name="______________________BSD1" localSheetId="4">#REF!</definedName>
    <definedName name="______________________BSD1" localSheetId="5">#REF!</definedName>
    <definedName name="______________________BSD1" localSheetId="6">#REF!</definedName>
    <definedName name="______________________BSD1">#REF!</definedName>
    <definedName name="______________________BSD2" localSheetId="7">#REF!</definedName>
    <definedName name="______________________BSD2" localSheetId="8">#REF!</definedName>
    <definedName name="______________________BSD2" localSheetId="17">#REF!</definedName>
    <definedName name="______________________BSD2" localSheetId="2">#REF!</definedName>
    <definedName name="______________________BSD2" localSheetId="3">#REF!</definedName>
    <definedName name="______________________BSD2" localSheetId="4">#REF!</definedName>
    <definedName name="______________________BSD2" localSheetId="5">#REF!</definedName>
    <definedName name="______________________BSD2" localSheetId="6">#REF!</definedName>
    <definedName name="______________________BSD2">#REF!</definedName>
    <definedName name="______________________IED1" localSheetId="7">#REF!</definedName>
    <definedName name="______________________IED1" localSheetId="8">#REF!</definedName>
    <definedName name="______________________IED1" localSheetId="17">#REF!</definedName>
    <definedName name="______________________IED1" localSheetId="2">#REF!</definedName>
    <definedName name="______________________IED1" localSheetId="3">#REF!</definedName>
    <definedName name="______________________IED1" localSheetId="4">#REF!</definedName>
    <definedName name="______________________IED1" localSheetId="5">#REF!</definedName>
    <definedName name="______________________IED1" localSheetId="6">#REF!</definedName>
    <definedName name="______________________IED1">#REF!</definedName>
    <definedName name="______________________IED2" localSheetId="7">#REF!</definedName>
    <definedName name="______________________IED2" localSheetId="8">#REF!</definedName>
    <definedName name="______________________IED2" localSheetId="17">#REF!</definedName>
    <definedName name="______________________IED2" localSheetId="2">#REF!</definedName>
    <definedName name="______________________IED2" localSheetId="3">#REF!</definedName>
    <definedName name="______________________IED2" localSheetId="4">#REF!</definedName>
    <definedName name="______________________IED2" localSheetId="5">#REF!</definedName>
    <definedName name="______________________IED2" localSheetId="6">#REF!</definedName>
    <definedName name="______________________IED2">#REF!</definedName>
    <definedName name="_____________________BSD1" localSheetId="7">#REF!</definedName>
    <definedName name="_____________________BSD1" localSheetId="8">#REF!</definedName>
    <definedName name="_____________________BSD1" localSheetId="17">#REF!</definedName>
    <definedName name="_____________________BSD1" localSheetId="2">#REF!</definedName>
    <definedName name="_____________________BSD1" localSheetId="3">#REF!</definedName>
    <definedName name="_____________________BSD1" localSheetId="4">#REF!</definedName>
    <definedName name="_____________________BSD1" localSheetId="5">#REF!</definedName>
    <definedName name="_____________________BSD1" localSheetId="6">#REF!</definedName>
    <definedName name="_____________________BSD1">#REF!</definedName>
    <definedName name="_____________________BSD2" localSheetId="7">#REF!</definedName>
    <definedName name="_____________________BSD2" localSheetId="8">#REF!</definedName>
    <definedName name="_____________________BSD2" localSheetId="17">#REF!</definedName>
    <definedName name="_____________________BSD2" localSheetId="2">#REF!</definedName>
    <definedName name="_____________________BSD2" localSheetId="3">#REF!</definedName>
    <definedName name="_____________________BSD2" localSheetId="4">#REF!</definedName>
    <definedName name="_____________________BSD2" localSheetId="5">#REF!</definedName>
    <definedName name="_____________________BSD2" localSheetId="6">#REF!</definedName>
    <definedName name="_____________________BSD2">#REF!</definedName>
    <definedName name="_____________________IED1" localSheetId="7">#REF!</definedName>
    <definedName name="_____________________IED1" localSheetId="8">#REF!</definedName>
    <definedName name="_____________________IED1" localSheetId="17">#REF!</definedName>
    <definedName name="_____________________IED1" localSheetId="2">#REF!</definedName>
    <definedName name="_____________________IED1" localSheetId="3">#REF!</definedName>
    <definedName name="_____________________IED1" localSheetId="4">#REF!</definedName>
    <definedName name="_____________________IED1" localSheetId="5">#REF!</definedName>
    <definedName name="_____________________IED1" localSheetId="6">#REF!</definedName>
    <definedName name="_____________________IED1">#REF!</definedName>
    <definedName name="_____________________IED2" localSheetId="7">#REF!</definedName>
    <definedName name="_____________________IED2" localSheetId="8">#REF!</definedName>
    <definedName name="_____________________IED2" localSheetId="17">#REF!</definedName>
    <definedName name="_____________________IED2" localSheetId="2">#REF!</definedName>
    <definedName name="_____________________IED2" localSheetId="3">#REF!</definedName>
    <definedName name="_____________________IED2" localSheetId="4">#REF!</definedName>
    <definedName name="_____________________IED2" localSheetId="5">#REF!</definedName>
    <definedName name="_____________________IED2" localSheetId="6">#REF!</definedName>
    <definedName name="_____________________IED2">#REF!</definedName>
    <definedName name="____________________BSD1" localSheetId="7">#REF!</definedName>
    <definedName name="____________________BSD1" localSheetId="8">#REF!</definedName>
    <definedName name="____________________BSD1" localSheetId="17">#REF!</definedName>
    <definedName name="____________________BSD1" localSheetId="2">#REF!</definedName>
    <definedName name="____________________BSD1" localSheetId="3">#REF!</definedName>
    <definedName name="____________________BSD1" localSheetId="4">#REF!</definedName>
    <definedName name="____________________BSD1" localSheetId="5">#REF!</definedName>
    <definedName name="____________________BSD1" localSheetId="6">#REF!</definedName>
    <definedName name="____________________BSD1">#REF!</definedName>
    <definedName name="____________________BSD2" localSheetId="7">#REF!</definedName>
    <definedName name="____________________BSD2" localSheetId="8">#REF!</definedName>
    <definedName name="____________________BSD2" localSheetId="17">#REF!</definedName>
    <definedName name="____________________BSD2" localSheetId="2">#REF!</definedName>
    <definedName name="____________________BSD2" localSheetId="3">#REF!</definedName>
    <definedName name="____________________BSD2" localSheetId="4">#REF!</definedName>
    <definedName name="____________________BSD2" localSheetId="5">#REF!</definedName>
    <definedName name="____________________BSD2" localSheetId="6">#REF!</definedName>
    <definedName name="____________________BSD2">#REF!</definedName>
    <definedName name="____________________IED1" localSheetId="7">#REF!</definedName>
    <definedName name="____________________IED1" localSheetId="8">#REF!</definedName>
    <definedName name="____________________IED1" localSheetId="17">#REF!</definedName>
    <definedName name="____________________IED1" localSheetId="2">#REF!</definedName>
    <definedName name="____________________IED1" localSheetId="3">#REF!</definedName>
    <definedName name="____________________IED1" localSheetId="4">#REF!</definedName>
    <definedName name="____________________IED1" localSheetId="5">#REF!</definedName>
    <definedName name="____________________IED1" localSheetId="6">#REF!</definedName>
    <definedName name="____________________IED1">#REF!</definedName>
    <definedName name="____________________IED2" localSheetId="7">#REF!</definedName>
    <definedName name="____________________IED2" localSheetId="8">#REF!</definedName>
    <definedName name="____________________IED2" localSheetId="17">#REF!</definedName>
    <definedName name="____________________IED2" localSheetId="2">#REF!</definedName>
    <definedName name="____________________IED2" localSheetId="3">#REF!</definedName>
    <definedName name="____________________IED2" localSheetId="4">#REF!</definedName>
    <definedName name="____________________IED2" localSheetId="5">#REF!</definedName>
    <definedName name="____________________IED2" localSheetId="6">#REF!</definedName>
    <definedName name="____________________IED2">#REF!</definedName>
    <definedName name="___________________BSD1" localSheetId="7">#REF!</definedName>
    <definedName name="___________________BSD1" localSheetId="8">#REF!</definedName>
    <definedName name="___________________BSD1" localSheetId="17">#REF!</definedName>
    <definedName name="___________________BSD1" localSheetId="2">#REF!</definedName>
    <definedName name="___________________BSD1" localSheetId="3">#REF!</definedName>
    <definedName name="___________________BSD1" localSheetId="4">#REF!</definedName>
    <definedName name="___________________BSD1" localSheetId="5">#REF!</definedName>
    <definedName name="___________________BSD1" localSheetId="6">#REF!</definedName>
    <definedName name="___________________BSD1">#REF!</definedName>
    <definedName name="___________________BSD2" localSheetId="7">#REF!</definedName>
    <definedName name="___________________BSD2" localSheetId="8">#REF!</definedName>
    <definedName name="___________________BSD2" localSheetId="17">#REF!</definedName>
    <definedName name="___________________BSD2" localSheetId="2">#REF!</definedName>
    <definedName name="___________________BSD2" localSheetId="3">#REF!</definedName>
    <definedName name="___________________BSD2" localSheetId="4">#REF!</definedName>
    <definedName name="___________________BSD2" localSheetId="5">#REF!</definedName>
    <definedName name="___________________BSD2" localSheetId="6">#REF!</definedName>
    <definedName name="___________________BSD2">#REF!</definedName>
    <definedName name="___________________IED1" localSheetId="7">#REF!</definedName>
    <definedName name="___________________IED1" localSheetId="8">#REF!</definedName>
    <definedName name="___________________IED1" localSheetId="17">#REF!</definedName>
    <definedName name="___________________IED1" localSheetId="2">#REF!</definedName>
    <definedName name="___________________IED1" localSheetId="3">#REF!</definedName>
    <definedName name="___________________IED1" localSheetId="4">#REF!</definedName>
    <definedName name="___________________IED1" localSheetId="5">#REF!</definedName>
    <definedName name="___________________IED1" localSheetId="6">#REF!</definedName>
    <definedName name="___________________IED1">#REF!</definedName>
    <definedName name="___________________IED2" localSheetId="7">#REF!</definedName>
    <definedName name="___________________IED2" localSheetId="8">#REF!</definedName>
    <definedName name="___________________IED2" localSheetId="17">#REF!</definedName>
    <definedName name="___________________IED2" localSheetId="2">#REF!</definedName>
    <definedName name="___________________IED2" localSheetId="3">#REF!</definedName>
    <definedName name="___________________IED2" localSheetId="4">#REF!</definedName>
    <definedName name="___________________IED2" localSheetId="5">#REF!</definedName>
    <definedName name="___________________IED2" localSheetId="6">#REF!</definedName>
    <definedName name="___________________IED2">#REF!</definedName>
    <definedName name="__________________BSD1" localSheetId="7">#REF!</definedName>
    <definedName name="__________________BSD1" localSheetId="8">#REF!</definedName>
    <definedName name="__________________BSD1" localSheetId="17">#REF!</definedName>
    <definedName name="__________________BSD1" localSheetId="2">#REF!</definedName>
    <definedName name="__________________BSD1" localSheetId="3">#REF!</definedName>
    <definedName name="__________________BSD1" localSheetId="4">#REF!</definedName>
    <definedName name="__________________BSD1" localSheetId="5">#REF!</definedName>
    <definedName name="__________________BSD1" localSheetId="6">#REF!</definedName>
    <definedName name="__________________BSD1">#REF!</definedName>
    <definedName name="__________________BSD2" localSheetId="7">#REF!</definedName>
    <definedName name="__________________BSD2" localSheetId="8">#REF!</definedName>
    <definedName name="__________________BSD2" localSheetId="17">#REF!</definedName>
    <definedName name="__________________BSD2" localSheetId="2">#REF!</definedName>
    <definedName name="__________________BSD2" localSheetId="3">#REF!</definedName>
    <definedName name="__________________BSD2" localSheetId="4">#REF!</definedName>
    <definedName name="__________________BSD2" localSheetId="5">#REF!</definedName>
    <definedName name="__________________BSD2" localSheetId="6">#REF!</definedName>
    <definedName name="__________________BSD2">#REF!</definedName>
    <definedName name="__________________IED1" localSheetId="7">#REF!</definedName>
    <definedName name="__________________IED1" localSheetId="8">#REF!</definedName>
    <definedName name="__________________IED1" localSheetId="17">#REF!</definedName>
    <definedName name="__________________IED1" localSheetId="2">#REF!</definedName>
    <definedName name="__________________IED1" localSheetId="3">#REF!</definedName>
    <definedName name="__________________IED1" localSheetId="4">#REF!</definedName>
    <definedName name="__________________IED1" localSheetId="5">#REF!</definedName>
    <definedName name="__________________IED1" localSheetId="6">#REF!</definedName>
    <definedName name="__________________IED1">#REF!</definedName>
    <definedName name="__________________IED2" localSheetId="7">#REF!</definedName>
    <definedName name="__________________IED2" localSheetId="8">#REF!</definedName>
    <definedName name="__________________IED2" localSheetId="17">#REF!</definedName>
    <definedName name="__________________IED2" localSheetId="2">#REF!</definedName>
    <definedName name="__________________IED2" localSheetId="3">#REF!</definedName>
    <definedName name="__________________IED2" localSheetId="4">#REF!</definedName>
    <definedName name="__________________IED2" localSheetId="5">#REF!</definedName>
    <definedName name="__________________IED2" localSheetId="6">#REF!</definedName>
    <definedName name="__________________IED2">#REF!</definedName>
    <definedName name="_________________BSD1" localSheetId="7">#REF!</definedName>
    <definedName name="_________________BSD1" localSheetId="8">#REF!</definedName>
    <definedName name="_________________BSD1" localSheetId="17">#REF!</definedName>
    <definedName name="_________________BSD1" localSheetId="2">#REF!</definedName>
    <definedName name="_________________BSD1" localSheetId="3">#REF!</definedName>
    <definedName name="_________________BSD1" localSheetId="4">#REF!</definedName>
    <definedName name="_________________BSD1" localSheetId="5">#REF!</definedName>
    <definedName name="_________________BSD1" localSheetId="6">#REF!</definedName>
    <definedName name="_________________BSD1">#REF!</definedName>
    <definedName name="_________________BSD2" localSheetId="7">#REF!</definedName>
    <definedName name="_________________BSD2" localSheetId="8">#REF!</definedName>
    <definedName name="_________________BSD2" localSheetId="17">#REF!</definedName>
    <definedName name="_________________BSD2" localSheetId="2">#REF!</definedName>
    <definedName name="_________________BSD2" localSheetId="3">#REF!</definedName>
    <definedName name="_________________BSD2" localSheetId="4">#REF!</definedName>
    <definedName name="_________________BSD2" localSheetId="5">#REF!</definedName>
    <definedName name="_________________BSD2" localSheetId="6">#REF!</definedName>
    <definedName name="_________________BSD2">#REF!</definedName>
    <definedName name="_________________IED1" localSheetId="7">#REF!</definedName>
    <definedName name="_________________IED1" localSheetId="8">#REF!</definedName>
    <definedName name="_________________IED1" localSheetId="17">#REF!</definedName>
    <definedName name="_________________IED1" localSheetId="2">#REF!</definedName>
    <definedName name="_________________IED1" localSheetId="3">#REF!</definedName>
    <definedName name="_________________IED1" localSheetId="4">#REF!</definedName>
    <definedName name="_________________IED1" localSheetId="5">#REF!</definedName>
    <definedName name="_________________IED1" localSheetId="6">#REF!</definedName>
    <definedName name="_________________IED1">#REF!</definedName>
    <definedName name="_________________IED2" localSheetId="7">#REF!</definedName>
    <definedName name="_________________IED2" localSheetId="8">#REF!</definedName>
    <definedName name="_________________IED2" localSheetId="17">#REF!</definedName>
    <definedName name="_________________IED2" localSheetId="2">#REF!</definedName>
    <definedName name="_________________IED2" localSheetId="3">#REF!</definedName>
    <definedName name="_________________IED2" localSheetId="4">#REF!</definedName>
    <definedName name="_________________IED2" localSheetId="5">#REF!</definedName>
    <definedName name="_________________IED2" localSheetId="6">#REF!</definedName>
    <definedName name="_________________IED2">#REF!</definedName>
    <definedName name="________________BSD1" localSheetId="7">#REF!</definedName>
    <definedName name="________________BSD1" localSheetId="8">#REF!</definedName>
    <definedName name="________________BSD1" localSheetId="17">#REF!</definedName>
    <definedName name="________________BSD1" localSheetId="2">#REF!</definedName>
    <definedName name="________________BSD1" localSheetId="3">#REF!</definedName>
    <definedName name="________________BSD1" localSheetId="4">#REF!</definedName>
    <definedName name="________________BSD1" localSheetId="5">#REF!</definedName>
    <definedName name="________________BSD1" localSheetId="6">#REF!</definedName>
    <definedName name="________________BSD1">#REF!</definedName>
    <definedName name="________________BSD2" localSheetId="7">#REF!</definedName>
    <definedName name="________________BSD2" localSheetId="8">#REF!</definedName>
    <definedName name="________________BSD2" localSheetId="17">#REF!</definedName>
    <definedName name="________________BSD2" localSheetId="2">#REF!</definedName>
    <definedName name="________________BSD2" localSheetId="3">#REF!</definedName>
    <definedName name="________________BSD2" localSheetId="4">#REF!</definedName>
    <definedName name="________________BSD2" localSheetId="5">#REF!</definedName>
    <definedName name="________________BSD2" localSheetId="6">#REF!</definedName>
    <definedName name="________________BSD2">#REF!</definedName>
    <definedName name="________________IED1" localSheetId="7">#REF!</definedName>
    <definedName name="________________IED1" localSheetId="8">#REF!</definedName>
    <definedName name="________________IED1" localSheetId="17">#REF!</definedName>
    <definedName name="________________IED1" localSheetId="2">#REF!</definedName>
    <definedName name="________________IED1" localSheetId="3">#REF!</definedName>
    <definedName name="________________IED1" localSheetId="4">#REF!</definedName>
    <definedName name="________________IED1" localSheetId="5">#REF!</definedName>
    <definedName name="________________IED1" localSheetId="6">#REF!</definedName>
    <definedName name="________________IED1">#REF!</definedName>
    <definedName name="________________IED2" localSheetId="7">#REF!</definedName>
    <definedName name="________________IED2" localSheetId="8">#REF!</definedName>
    <definedName name="________________IED2" localSheetId="17">#REF!</definedName>
    <definedName name="________________IED2" localSheetId="2">#REF!</definedName>
    <definedName name="________________IED2" localSheetId="3">#REF!</definedName>
    <definedName name="________________IED2" localSheetId="4">#REF!</definedName>
    <definedName name="________________IED2" localSheetId="5">#REF!</definedName>
    <definedName name="________________IED2" localSheetId="6">#REF!</definedName>
    <definedName name="________________IED2">#REF!</definedName>
    <definedName name="_______________BSD1" localSheetId="7">#REF!</definedName>
    <definedName name="_______________BSD1" localSheetId="8">#REF!</definedName>
    <definedName name="_______________BSD1" localSheetId="17">#REF!</definedName>
    <definedName name="_______________BSD1" localSheetId="2">#REF!</definedName>
    <definedName name="_______________BSD1" localSheetId="3">#REF!</definedName>
    <definedName name="_______________BSD1" localSheetId="4">#REF!</definedName>
    <definedName name="_______________BSD1" localSheetId="5">#REF!</definedName>
    <definedName name="_______________BSD1" localSheetId="6">#REF!</definedName>
    <definedName name="_______________BSD1">#REF!</definedName>
    <definedName name="_______________BSD2" localSheetId="7">#REF!</definedName>
    <definedName name="_______________BSD2" localSheetId="8">#REF!</definedName>
    <definedName name="_______________BSD2" localSheetId="17">#REF!</definedName>
    <definedName name="_______________BSD2" localSheetId="2">#REF!</definedName>
    <definedName name="_______________BSD2" localSheetId="3">#REF!</definedName>
    <definedName name="_______________BSD2" localSheetId="4">#REF!</definedName>
    <definedName name="_______________BSD2" localSheetId="5">#REF!</definedName>
    <definedName name="_______________BSD2" localSheetId="6">#REF!</definedName>
    <definedName name="_______________BSD2">#REF!</definedName>
    <definedName name="_______________IED1" localSheetId="7">#REF!</definedName>
    <definedName name="_______________IED1" localSheetId="8">#REF!</definedName>
    <definedName name="_______________IED1" localSheetId="17">#REF!</definedName>
    <definedName name="_______________IED1" localSheetId="2">#REF!</definedName>
    <definedName name="_______________IED1" localSheetId="3">#REF!</definedName>
    <definedName name="_______________IED1" localSheetId="4">#REF!</definedName>
    <definedName name="_______________IED1" localSheetId="5">#REF!</definedName>
    <definedName name="_______________IED1" localSheetId="6">#REF!</definedName>
    <definedName name="_______________IED1">#REF!</definedName>
    <definedName name="_______________IED2" localSheetId="7">#REF!</definedName>
    <definedName name="_______________IED2" localSheetId="8">#REF!</definedName>
    <definedName name="_______________IED2" localSheetId="17">#REF!</definedName>
    <definedName name="_______________IED2" localSheetId="2">#REF!</definedName>
    <definedName name="_______________IED2" localSheetId="3">#REF!</definedName>
    <definedName name="_______________IED2" localSheetId="4">#REF!</definedName>
    <definedName name="_______________IED2" localSheetId="5">#REF!</definedName>
    <definedName name="_______________IED2" localSheetId="6">#REF!</definedName>
    <definedName name="_______________IED2">#REF!</definedName>
    <definedName name="______________BSD1" localSheetId="7">#REF!</definedName>
    <definedName name="______________BSD1" localSheetId="8">#REF!</definedName>
    <definedName name="______________BSD1" localSheetId="17">#REF!</definedName>
    <definedName name="______________BSD1" localSheetId="2">#REF!</definedName>
    <definedName name="______________BSD1" localSheetId="3">#REF!</definedName>
    <definedName name="______________BSD1" localSheetId="4">#REF!</definedName>
    <definedName name="______________BSD1" localSheetId="5">#REF!</definedName>
    <definedName name="______________BSD1" localSheetId="6">#REF!</definedName>
    <definedName name="______________BSD1">#REF!</definedName>
    <definedName name="______________BSD2" localSheetId="7">#REF!</definedName>
    <definedName name="______________BSD2" localSheetId="8">#REF!</definedName>
    <definedName name="______________BSD2" localSheetId="17">#REF!</definedName>
    <definedName name="______________BSD2" localSheetId="2">#REF!</definedName>
    <definedName name="______________BSD2" localSheetId="3">#REF!</definedName>
    <definedName name="______________BSD2" localSheetId="4">#REF!</definedName>
    <definedName name="______________BSD2" localSheetId="5">#REF!</definedName>
    <definedName name="______________BSD2" localSheetId="6">#REF!</definedName>
    <definedName name="______________BSD2">#REF!</definedName>
    <definedName name="______________IED1" localSheetId="7">#REF!</definedName>
    <definedName name="______________IED1" localSheetId="8">#REF!</definedName>
    <definedName name="______________IED1" localSheetId="17">#REF!</definedName>
    <definedName name="______________IED1" localSheetId="2">#REF!</definedName>
    <definedName name="______________IED1" localSheetId="3">#REF!</definedName>
    <definedName name="______________IED1" localSheetId="4">#REF!</definedName>
    <definedName name="______________IED1" localSheetId="5">#REF!</definedName>
    <definedName name="______________IED1" localSheetId="6">#REF!</definedName>
    <definedName name="______________IED1">#REF!</definedName>
    <definedName name="______________IED2" localSheetId="7">#REF!</definedName>
    <definedName name="______________IED2" localSheetId="8">#REF!</definedName>
    <definedName name="______________IED2" localSheetId="17">#REF!</definedName>
    <definedName name="______________IED2" localSheetId="2">#REF!</definedName>
    <definedName name="______________IED2" localSheetId="3">#REF!</definedName>
    <definedName name="______________IED2" localSheetId="4">#REF!</definedName>
    <definedName name="______________IED2" localSheetId="5">#REF!</definedName>
    <definedName name="______________IED2" localSheetId="6">#REF!</definedName>
    <definedName name="______________IED2">#REF!</definedName>
    <definedName name="_____________BSD1" localSheetId="7">#REF!</definedName>
    <definedName name="_____________BSD1" localSheetId="8">#REF!</definedName>
    <definedName name="_____________BSD1" localSheetId="17">#REF!</definedName>
    <definedName name="_____________BSD1" localSheetId="2">#REF!</definedName>
    <definedName name="_____________BSD1" localSheetId="3">#REF!</definedName>
    <definedName name="_____________BSD1" localSheetId="4">#REF!</definedName>
    <definedName name="_____________BSD1" localSheetId="5">#REF!</definedName>
    <definedName name="_____________BSD1" localSheetId="6">#REF!</definedName>
    <definedName name="_____________BSD1">#REF!</definedName>
    <definedName name="_____________BSD2" localSheetId="7">#REF!</definedName>
    <definedName name="_____________BSD2" localSheetId="8">#REF!</definedName>
    <definedName name="_____________BSD2" localSheetId="17">#REF!</definedName>
    <definedName name="_____________BSD2" localSheetId="2">#REF!</definedName>
    <definedName name="_____________BSD2" localSheetId="3">#REF!</definedName>
    <definedName name="_____________BSD2" localSheetId="4">#REF!</definedName>
    <definedName name="_____________BSD2" localSheetId="5">#REF!</definedName>
    <definedName name="_____________BSD2" localSheetId="6">#REF!</definedName>
    <definedName name="_____________BSD2">#REF!</definedName>
    <definedName name="_____________IED1" localSheetId="7">#REF!</definedName>
    <definedName name="_____________IED1" localSheetId="8">#REF!</definedName>
    <definedName name="_____________IED1" localSheetId="17">#REF!</definedName>
    <definedName name="_____________IED1" localSheetId="2">#REF!</definedName>
    <definedName name="_____________IED1" localSheetId="3">#REF!</definedName>
    <definedName name="_____________IED1" localSheetId="4">#REF!</definedName>
    <definedName name="_____________IED1" localSheetId="5">#REF!</definedName>
    <definedName name="_____________IED1" localSheetId="6">#REF!</definedName>
    <definedName name="_____________IED1">#REF!</definedName>
    <definedName name="_____________IED2" localSheetId="7">#REF!</definedName>
    <definedName name="_____________IED2" localSheetId="8">#REF!</definedName>
    <definedName name="_____________IED2" localSheetId="17">#REF!</definedName>
    <definedName name="_____________IED2" localSheetId="2">#REF!</definedName>
    <definedName name="_____________IED2" localSheetId="3">#REF!</definedName>
    <definedName name="_____________IED2" localSheetId="4">#REF!</definedName>
    <definedName name="_____________IED2" localSheetId="5">#REF!</definedName>
    <definedName name="_____________IED2" localSheetId="6">#REF!</definedName>
    <definedName name="_____________IED2">#REF!</definedName>
    <definedName name="____________BSD1" localSheetId="7">#REF!</definedName>
    <definedName name="____________BSD1" localSheetId="8">#REF!</definedName>
    <definedName name="____________BSD1" localSheetId="17">#REF!</definedName>
    <definedName name="____________BSD1" localSheetId="2">#REF!</definedName>
    <definedName name="____________BSD1" localSheetId="3">#REF!</definedName>
    <definedName name="____________BSD1" localSheetId="4">#REF!</definedName>
    <definedName name="____________BSD1" localSheetId="5">#REF!</definedName>
    <definedName name="____________BSD1" localSheetId="6">#REF!</definedName>
    <definedName name="____________BSD1">#REF!</definedName>
    <definedName name="____________BSD2" localSheetId="7">#REF!</definedName>
    <definedName name="____________BSD2" localSheetId="8">#REF!</definedName>
    <definedName name="____________BSD2" localSheetId="17">#REF!</definedName>
    <definedName name="____________BSD2" localSheetId="2">#REF!</definedName>
    <definedName name="____________BSD2" localSheetId="3">#REF!</definedName>
    <definedName name="____________BSD2" localSheetId="4">#REF!</definedName>
    <definedName name="____________BSD2" localSheetId="5">#REF!</definedName>
    <definedName name="____________BSD2" localSheetId="6">#REF!</definedName>
    <definedName name="____________BSD2">#REF!</definedName>
    <definedName name="____________IED1" localSheetId="7">#REF!</definedName>
    <definedName name="____________IED1" localSheetId="8">#REF!</definedName>
    <definedName name="____________IED1" localSheetId="17">#REF!</definedName>
    <definedName name="____________IED1" localSheetId="2">#REF!</definedName>
    <definedName name="____________IED1" localSheetId="3">#REF!</definedName>
    <definedName name="____________IED1" localSheetId="4">#REF!</definedName>
    <definedName name="____________IED1" localSheetId="5">#REF!</definedName>
    <definedName name="____________IED1" localSheetId="6">#REF!</definedName>
    <definedName name="____________IED1">#REF!</definedName>
    <definedName name="____________IED2" localSheetId="7">#REF!</definedName>
    <definedName name="____________IED2" localSheetId="8">#REF!</definedName>
    <definedName name="____________IED2" localSheetId="17">#REF!</definedName>
    <definedName name="____________IED2" localSheetId="2">#REF!</definedName>
    <definedName name="____________IED2" localSheetId="3">#REF!</definedName>
    <definedName name="____________IED2" localSheetId="4">#REF!</definedName>
    <definedName name="____________IED2" localSheetId="5">#REF!</definedName>
    <definedName name="____________IED2" localSheetId="6">#REF!</definedName>
    <definedName name="____________IED2">#REF!</definedName>
    <definedName name="___________BSD1" localSheetId="7">#REF!</definedName>
    <definedName name="___________BSD1" localSheetId="8">#REF!</definedName>
    <definedName name="___________BSD1" localSheetId="17">#REF!</definedName>
    <definedName name="___________BSD1" localSheetId="2">#REF!</definedName>
    <definedName name="___________BSD1" localSheetId="3">#REF!</definedName>
    <definedName name="___________BSD1" localSheetId="4">#REF!</definedName>
    <definedName name="___________BSD1" localSheetId="5">#REF!</definedName>
    <definedName name="___________BSD1" localSheetId="6">#REF!</definedName>
    <definedName name="___________BSD1">#REF!</definedName>
    <definedName name="___________BSD2" localSheetId="7">#REF!</definedName>
    <definedName name="___________BSD2" localSheetId="8">#REF!</definedName>
    <definedName name="___________BSD2" localSheetId="17">#REF!</definedName>
    <definedName name="___________BSD2" localSheetId="2">#REF!</definedName>
    <definedName name="___________BSD2" localSheetId="3">#REF!</definedName>
    <definedName name="___________BSD2" localSheetId="4">#REF!</definedName>
    <definedName name="___________BSD2" localSheetId="5">#REF!</definedName>
    <definedName name="___________BSD2" localSheetId="6">#REF!</definedName>
    <definedName name="___________BSD2">#REF!</definedName>
    <definedName name="___________IED1" localSheetId="7">#REF!</definedName>
    <definedName name="___________IED1" localSheetId="8">#REF!</definedName>
    <definedName name="___________IED1" localSheetId="17">#REF!</definedName>
    <definedName name="___________IED1" localSheetId="2">#REF!</definedName>
    <definedName name="___________IED1" localSheetId="3">#REF!</definedName>
    <definedName name="___________IED1" localSheetId="4">#REF!</definedName>
    <definedName name="___________IED1" localSheetId="5">#REF!</definedName>
    <definedName name="___________IED1" localSheetId="6">#REF!</definedName>
    <definedName name="___________IED1">#REF!</definedName>
    <definedName name="___________IED2" localSheetId="7">#REF!</definedName>
    <definedName name="___________IED2" localSheetId="8">#REF!</definedName>
    <definedName name="___________IED2" localSheetId="17">#REF!</definedName>
    <definedName name="___________IED2" localSheetId="2">#REF!</definedName>
    <definedName name="___________IED2" localSheetId="3">#REF!</definedName>
    <definedName name="___________IED2" localSheetId="4">#REF!</definedName>
    <definedName name="___________IED2" localSheetId="5">#REF!</definedName>
    <definedName name="___________IED2" localSheetId="6">#REF!</definedName>
    <definedName name="___________IED2">#REF!</definedName>
    <definedName name="__________BSD1" localSheetId="7">#REF!</definedName>
    <definedName name="__________BSD1" localSheetId="8">#REF!</definedName>
    <definedName name="__________BSD1" localSheetId="17">#REF!</definedName>
    <definedName name="__________BSD1" localSheetId="2">#REF!</definedName>
    <definedName name="__________BSD1" localSheetId="3">#REF!</definedName>
    <definedName name="__________BSD1" localSheetId="4">#REF!</definedName>
    <definedName name="__________BSD1" localSheetId="5">#REF!</definedName>
    <definedName name="__________BSD1" localSheetId="6">#REF!</definedName>
    <definedName name="__________BSD1">#REF!</definedName>
    <definedName name="__________BSD2" localSheetId="7">#REF!</definedName>
    <definedName name="__________BSD2" localSheetId="8">#REF!</definedName>
    <definedName name="__________BSD2" localSheetId="17">#REF!</definedName>
    <definedName name="__________BSD2" localSheetId="2">#REF!</definedName>
    <definedName name="__________BSD2" localSheetId="3">#REF!</definedName>
    <definedName name="__________BSD2" localSheetId="4">#REF!</definedName>
    <definedName name="__________BSD2" localSheetId="5">#REF!</definedName>
    <definedName name="__________BSD2" localSheetId="6">#REF!</definedName>
    <definedName name="__________BSD2">#REF!</definedName>
    <definedName name="__________IED1" localSheetId="7">#REF!</definedName>
    <definedName name="__________IED1" localSheetId="8">#REF!</definedName>
    <definedName name="__________IED1" localSheetId="17">#REF!</definedName>
    <definedName name="__________IED1" localSheetId="2">#REF!</definedName>
    <definedName name="__________IED1" localSheetId="3">#REF!</definedName>
    <definedName name="__________IED1" localSheetId="4">#REF!</definedName>
    <definedName name="__________IED1" localSheetId="5">#REF!</definedName>
    <definedName name="__________IED1" localSheetId="6">#REF!</definedName>
    <definedName name="__________IED1">#REF!</definedName>
    <definedName name="__________IED2" localSheetId="7">#REF!</definedName>
    <definedName name="__________IED2" localSheetId="8">#REF!</definedName>
    <definedName name="__________IED2" localSheetId="17">#REF!</definedName>
    <definedName name="__________IED2" localSheetId="2">#REF!</definedName>
    <definedName name="__________IED2" localSheetId="3">#REF!</definedName>
    <definedName name="__________IED2" localSheetId="4">#REF!</definedName>
    <definedName name="__________IED2" localSheetId="5">#REF!</definedName>
    <definedName name="__________IED2" localSheetId="6">#REF!</definedName>
    <definedName name="__________IED2">#REF!</definedName>
    <definedName name="_________BSD1" localSheetId="7">#REF!</definedName>
    <definedName name="_________BSD1" localSheetId="8">#REF!</definedName>
    <definedName name="_________BSD1" localSheetId="17">#REF!</definedName>
    <definedName name="_________BSD1" localSheetId="2">#REF!</definedName>
    <definedName name="_________BSD1" localSheetId="3">#REF!</definedName>
    <definedName name="_________BSD1" localSheetId="4">#REF!</definedName>
    <definedName name="_________BSD1" localSheetId="5">#REF!</definedName>
    <definedName name="_________BSD1" localSheetId="6">#REF!</definedName>
    <definedName name="_________BSD1">#REF!</definedName>
    <definedName name="_________BSD2" localSheetId="7">#REF!</definedName>
    <definedName name="_________BSD2" localSheetId="8">#REF!</definedName>
    <definedName name="_________BSD2" localSheetId="17">#REF!</definedName>
    <definedName name="_________BSD2" localSheetId="2">#REF!</definedName>
    <definedName name="_________BSD2" localSheetId="3">#REF!</definedName>
    <definedName name="_________BSD2" localSheetId="4">#REF!</definedName>
    <definedName name="_________BSD2" localSheetId="5">#REF!</definedName>
    <definedName name="_________BSD2" localSheetId="6">#REF!</definedName>
    <definedName name="_________BSD2">#REF!</definedName>
    <definedName name="_________IED1" localSheetId="7">#REF!</definedName>
    <definedName name="_________IED1" localSheetId="8">#REF!</definedName>
    <definedName name="_________IED1" localSheetId="17">#REF!</definedName>
    <definedName name="_________IED1" localSheetId="2">#REF!</definedName>
    <definedName name="_________IED1" localSheetId="3">#REF!</definedName>
    <definedName name="_________IED1" localSheetId="4">#REF!</definedName>
    <definedName name="_________IED1" localSheetId="5">#REF!</definedName>
    <definedName name="_________IED1" localSheetId="6">#REF!</definedName>
    <definedName name="_________IED1">#REF!</definedName>
    <definedName name="_________IED2" localSheetId="7">#REF!</definedName>
    <definedName name="_________IED2" localSheetId="8">#REF!</definedName>
    <definedName name="_________IED2" localSheetId="17">#REF!</definedName>
    <definedName name="_________IED2" localSheetId="2">#REF!</definedName>
    <definedName name="_________IED2" localSheetId="3">#REF!</definedName>
    <definedName name="_________IED2" localSheetId="4">#REF!</definedName>
    <definedName name="_________IED2" localSheetId="5">#REF!</definedName>
    <definedName name="_________IED2" localSheetId="6">#REF!</definedName>
    <definedName name="_________IED2">#REF!</definedName>
    <definedName name="________BSD1" localSheetId="7">#REF!</definedName>
    <definedName name="________BSD1" localSheetId="8">#REF!</definedName>
    <definedName name="________BSD1" localSheetId="17">#REF!</definedName>
    <definedName name="________BSD1" localSheetId="2">#REF!</definedName>
    <definedName name="________BSD1" localSheetId="3">#REF!</definedName>
    <definedName name="________BSD1" localSheetId="4">#REF!</definedName>
    <definedName name="________BSD1" localSheetId="5">#REF!</definedName>
    <definedName name="________BSD1" localSheetId="6">#REF!</definedName>
    <definedName name="________BSD1">#REF!</definedName>
    <definedName name="________BSD2" localSheetId="7">#REF!</definedName>
    <definedName name="________BSD2" localSheetId="8">#REF!</definedName>
    <definedName name="________BSD2" localSheetId="17">#REF!</definedName>
    <definedName name="________BSD2" localSheetId="2">#REF!</definedName>
    <definedName name="________BSD2" localSheetId="3">#REF!</definedName>
    <definedName name="________BSD2" localSheetId="4">#REF!</definedName>
    <definedName name="________BSD2" localSheetId="5">#REF!</definedName>
    <definedName name="________BSD2" localSheetId="6">#REF!</definedName>
    <definedName name="________BSD2">#REF!</definedName>
    <definedName name="________IED1" localSheetId="7">#REF!</definedName>
    <definedName name="________IED1" localSheetId="8">#REF!</definedName>
    <definedName name="________IED1" localSheetId="17">#REF!</definedName>
    <definedName name="________IED1" localSheetId="2">#REF!</definedName>
    <definedName name="________IED1" localSheetId="3">#REF!</definedName>
    <definedName name="________IED1" localSheetId="4">#REF!</definedName>
    <definedName name="________IED1" localSheetId="5">#REF!</definedName>
    <definedName name="________IED1" localSheetId="6">#REF!</definedName>
    <definedName name="________IED1">#REF!</definedName>
    <definedName name="________IED2" localSheetId="7">#REF!</definedName>
    <definedName name="________IED2" localSheetId="8">#REF!</definedName>
    <definedName name="________IED2" localSheetId="17">#REF!</definedName>
    <definedName name="________IED2" localSheetId="2">#REF!</definedName>
    <definedName name="________IED2" localSheetId="3">#REF!</definedName>
    <definedName name="________IED2" localSheetId="4">#REF!</definedName>
    <definedName name="________IED2" localSheetId="5">#REF!</definedName>
    <definedName name="________IED2" localSheetId="6">#REF!</definedName>
    <definedName name="________IED2">#REF!</definedName>
    <definedName name="_______BSD1" localSheetId="7">#REF!</definedName>
    <definedName name="_______BSD1" localSheetId="8">#REF!</definedName>
    <definedName name="_______BSD1" localSheetId="17">#REF!</definedName>
    <definedName name="_______BSD1" localSheetId="2">#REF!</definedName>
    <definedName name="_______BSD1" localSheetId="3">#REF!</definedName>
    <definedName name="_______BSD1" localSheetId="4">#REF!</definedName>
    <definedName name="_______BSD1" localSheetId="5">#REF!</definedName>
    <definedName name="_______BSD1" localSheetId="6">#REF!</definedName>
    <definedName name="_______BSD1">#REF!</definedName>
    <definedName name="_______BSD2" localSheetId="7">#REF!</definedName>
    <definedName name="_______BSD2" localSheetId="8">#REF!</definedName>
    <definedName name="_______BSD2" localSheetId="17">#REF!</definedName>
    <definedName name="_______BSD2" localSheetId="2">#REF!</definedName>
    <definedName name="_______BSD2" localSheetId="3">#REF!</definedName>
    <definedName name="_______BSD2" localSheetId="4">#REF!</definedName>
    <definedName name="_______BSD2" localSheetId="5">#REF!</definedName>
    <definedName name="_______BSD2" localSheetId="6">#REF!</definedName>
    <definedName name="_______BSD2">#REF!</definedName>
    <definedName name="_______IED1" localSheetId="7">#REF!</definedName>
    <definedName name="_______IED1" localSheetId="8">#REF!</definedName>
    <definedName name="_______IED1" localSheetId="17">#REF!</definedName>
    <definedName name="_______IED1" localSheetId="2">#REF!</definedName>
    <definedName name="_______IED1" localSheetId="3">#REF!</definedName>
    <definedName name="_______IED1" localSheetId="4">#REF!</definedName>
    <definedName name="_______IED1" localSheetId="5">#REF!</definedName>
    <definedName name="_______IED1" localSheetId="6">#REF!</definedName>
    <definedName name="_______IED1">#REF!</definedName>
    <definedName name="_______IED2" localSheetId="7">#REF!</definedName>
    <definedName name="_______IED2" localSheetId="8">#REF!</definedName>
    <definedName name="_______IED2" localSheetId="17">#REF!</definedName>
    <definedName name="_______IED2" localSheetId="2">#REF!</definedName>
    <definedName name="_______IED2" localSheetId="3">#REF!</definedName>
    <definedName name="_______IED2" localSheetId="4">#REF!</definedName>
    <definedName name="_______IED2" localSheetId="5">#REF!</definedName>
    <definedName name="_______IED2" localSheetId="6">#REF!</definedName>
    <definedName name="_______IED2">#REF!</definedName>
    <definedName name="______BSD1" localSheetId="7">#REF!</definedName>
    <definedName name="______BSD1" localSheetId="8">#REF!</definedName>
    <definedName name="______BSD1" localSheetId="17">#REF!</definedName>
    <definedName name="______BSD1" localSheetId="2">#REF!</definedName>
    <definedName name="______BSD1" localSheetId="3">#REF!</definedName>
    <definedName name="______BSD1" localSheetId="4">#REF!</definedName>
    <definedName name="______BSD1" localSheetId="5">#REF!</definedName>
    <definedName name="______BSD1" localSheetId="6">#REF!</definedName>
    <definedName name="______BSD1">#REF!</definedName>
    <definedName name="______BSD2" localSheetId="7">#REF!</definedName>
    <definedName name="______BSD2" localSheetId="8">#REF!</definedName>
    <definedName name="______BSD2" localSheetId="17">#REF!</definedName>
    <definedName name="______BSD2" localSheetId="2">#REF!</definedName>
    <definedName name="______BSD2" localSheetId="3">#REF!</definedName>
    <definedName name="______BSD2" localSheetId="4">#REF!</definedName>
    <definedName name="______BSD2" localSheetId="5">#REF!</definedName>
    <definedName name="______BSD2" localSheetId="6">#REF!</definedName>
    <definedName name="______BSD2">#REF!</definedName>
    <definedName name="______IED1" localSheetId="7">#REF!</definedName>
    <definedName name="______IED1" localSheetId="8">#REF!</definedName>
    <definedName name="______IED1" localSheetId="17">#REF!</definedName>
    <definedName name="______IED1" localSheetId="2">#REF!</definedName>
    <definedName name="______IED1" localSheetId="3">#REF!</definedName>
    <definedName name="______IED1" localSheetId="4">#REF!</definedName>
    <definedName name="______IED1" localSheetId="5">#REF!</definedName>
    <definedName name="______IED1" localSheetId="6">#REF!</definedName>
    <definedName name="______IED1">#REF!</definedName>
    <definedName name="______IED2" localSheetId="7">#REF!</definedName>
    <definedName name="______IED2" localSheetId="8">#REF!</definedName>
    <definedName name="______IED2" localSheetId="17">#REF!</definedName>
    <definedName name="______IED2" localSheetId="2">#REF!</definedName>
    <definedName name="______IED2" localSheetId="3">#REF!</definedName>
    <definedName name="______IED2" localSheetId="4">#REF!</definedName>
    <definedName name="______IED2" localSheetId="5">#REF!</definedName>
    <definedName name="______IED2" localSheetId="6">#REF!</definedName>
    <definedName name="______IED2">#REF!</definedName>
    <definedName name="_____BSD1" localSheetId="7">#REF!</definedName>
    <definedName name="_____BSD1" localSheetId="8">#REF!</definedName>
    <definedName name="_____BSD1" localSheetId="17">#REF!</definedName>
    <definedName name="_____BSD1" localSheetId="2">#REF!</definedName>
    <definedName name="_____BSD1" localSheetId="3">#REF!</definedName>
    <definedName name="_____BSD1" localSheetId="4">#REF!</definedName>
    <definedName name="_____BSD1" localSheetId="5">#REF!</definedName>
    <definedName name="_____BSD1" localSheetId="6">#REF!</definedName>
    <definedName name="_____BSD1">#REF!</definedName>
    <definedName name="_____BSD2" localSheetId="7">#REF!</definedName>
    <definedName name="_____BSD2" localSheetId="8">#REF!</definedName>
    <definedName name="_____BSD2" localSheetId="17">#REF!</definedName>
    <definedName name="_____BSD2" localSheetId="2">#REF!</definedName>
    <definedName name="_____BSD2" localSheetId="3">#REF!</definedName>
    <definedName name="_____BSD2" localSheetId="4">#REF!</definedName>
    <definedName name="_____BSD2" localSheetId="5">#REF!</definedName>
    <definedName name="_____BSD2" localSheetId="6">#REF!</definedName>
    <definedName name="_____BSD2">#REF!</definedName>
    <definedName name="_____IED1" localSheetId="7">#REF!</definedName>
    <definedName name="_____IED1" localSheetId="8">#REF!</definedName>
    <definedName name="_____IED1" localSheetId="17">#REF!</definedName>
    <definedName name="_____IED1" localSheetId="2">#REF!</definedName>
    <definedName name="_____IED1" localSheetId="3">#REF!</definedName>
    <definedName name="_____IED1" localSheetId="4">#REF!</definedName>
    <definedName name="_____IED1" localSheetId="5">#REF!</definedName>
    <definedName name="_____IED1" localSheetId="6">#REF!</definedName>
    <definedName name="_____IED1">#REF!</definedName>
    <definedName name="_____IED2" localSheetId="7">#REF!</definedName>
    <definedName name="_____IED2" localSheetId="8">#REF!</definedName>
    <definedName name="_____IED2" localSheetId="17">#REF!</definedName>
    <definedName name="_____IED2" localSheetId="2">#REF!</definedName>
    <definedName name="_____IED2" localSheetId="3">#REF!</definedName>
    <definedName name="_____IED2" localSheetId="4">#REF!</definedName>
    <definedName name="_____IED2" localSheetId="5">#REF!</definedName>
    <definedName name="_____IED2" localSheetId="6">#REF!</definedName>
    <definedName name="_____IED2">#REF!</definedName>
    <definedName name="____BSD1" localSheetId="7">#REF!</definedName>
    <definedName name="____BSD1" localSheetId="8">#REF!</definedName>
    <definedName name="____BSD1" localSheetId="17">#REF!</definedName>
    <definedName name="____BSD1" localSheetId="2">#REF!</definedName>
    <definedName name="____BSD1" localSheetId="3">#REF!</definedName>
    <definedName name="____BSD1" localSheetId="4">#REF!</definedName>
    <definedName name="____BSD1" localSheetId="5">#REF!</definedName>
    <definedName name="____BSD1" localSheetId="6">#REF!</definedName>
    <definedName name="____BSD1">#REF!</definedName>
    <definedName name="____BSD2" localSheetId="7">#REF!</definedName>
    <definedName name="____BSD2" localSheetId="8">#REF!</definedName>
    <definedName name="____BSD2" localSheetId="17">#REF!</definedName>
    <definedName name="____BSD2" localSheetId="2">#REF!</definedName>
    <definedName name="____BSD2" localSheetId="3">#REF!</definedName>
    <definedName name="____BSD2" localSheetId="4">#REF!</definedName>
    <definedName name="____BSD2" localSheetId="5">#REF!</definedName>
    <definedName name="____BSD2" localSheetId="6">#REF!</definedName>
    <definedName name="____BSD2">#REF!</definedName>
    <definedName name="____IED1" localSheetId="7">#REF!</definedName>
    <definedName name="____IED1" localSheetId="8">#REF!</definedName>
    <definedName name="____IED1" localSheetId="17">#REF!</definedName>
    <definedName name="____IED1" localSheetId="2">#REF!</definedName>
    <definedName name="____IED1" localSheetId="3">#REF!</definedName>
    <definedName name="____IED1" localSheetId="4">#REF!</definedName>
    <definedName name="____IED1" localSheetId="5">#REF!</definedName>
    <definedName name="____IED1" localSheetId="6">#REF!</definedName>
    <definedName name="____IED1">#REF!</definedName>
    <definedName name="____IED2" localSheetId="7">#REF!</definedName>
    <definedName name="____IED2" localSheetId="8">#REF!</definedName>
    <definedName name="____IED2" localSheetId="17">#REF!</definedName>
    <definedName name="____IED2" localSheetId="2">#REF!</definedName>
    <definedName name="____IED2" localSheetId="3">#REF!</definedName>
    <definedName name="____IED2" localSheetId="4">#REF!</definedName>
    <definedName name="____IED2" localSheetId="5">#REF!</definedName>
    <definedName name="____IED2" localSheetId="6">#REF!</definedName>
    <definedName name="____IED2">#REF!</definedName>
    <definedName name="___BSD1" localSheetId="7">#REF!</definedName>
    <definedName name="___BSD1" localSheetId="8">#REF!</definedName>
    <definedName name="___BSD1" localSheetId="17">#REF!</definedName>
    <definedName name="___BSD1" localSheetId="2">#REF!</definedName>
    <definedName name="___BSD1" localSheetId="3">#REF!</definedName>
    <definedName name="___BSD1" localSheetId="4">#REF!</definedName>
    <definedName name="___BSD1" localSheetId="5">#REF!</definedName>
    <definedName name="___BSD1" localSheetId="6">#REF!</definedName>
    <definedName name="___BSD1">#REF!</definedName>
    <definedName name="___BSD2" localSheetId="7">#REF!</definedName>
    <definedName name="___BSD2" localSheetId="8">#REF!</definedName>
    <definedName name="___BSD2" localSheetId="17">#REF!</definedName>
    <definedName name="___BSD2" localSheetId="2">#REF!</definedName>
    <definedName name="___BSD2" localSheetId="3">#REF!</definedName>
    <definedName name="___BSD2" localSheetId="4">#REF!</definedName>
    <definedName name="___BSD2" localSheetId="5">#REF!</definedName>
    <definedName name="___BSD2" localSheetId="6">#REF!</definedName>
    <definedName name="___BSD2">#REF!</definedName>
    <definedName name="___IED1" localSheetId="7">#REF!</definedName>
    <definedName name="___IED1" localSheetId="8">#REF!</definedName>
    <definedName name="___IED1" localSheetId="17">#REF!</definedName>
    <definedName name="___IED1" localSheetId="2">#REF!</definedName>
    <definedName name="___IED1" localSheetId="3">#REF!</definedName>
    <definedName name="___IED1" localSheetId="4">#REF!</definedName>
    <definedName name="___IED1" localSheetId="5">#REF!</definedName>
    <definedName name="___IED1" localSheetId="6">#REF!</definedName>
    <definedName name="___IED1">#REF!</definedName>
    <definedName name="___IED2" localSheetId="7">#REF!</definedName>
    <definedName name="___IED2" localSheetId="8">#REF!</definedName>
    <definedName name="___IED2" localSheetId="17">#REF!</definedName>
    <definedName name="___IED2" localSheetId="2">#REF!</definedName>
    <definedName name="___IED2" localSheetId="3">#REF!</definedName>
    <definedName name="___IED2" localSheetId="4">#REF!</definedName>
    <definedName name="___IED2" localSheetId="5">#REF!</definedName>
    <definedName name="___IED2" localSheetId="6">#REF!</definedName>
    <definedName name="___IED2">#REF!</definedName>
    <definedName name="__BSD1" localSheetId="7">#REF!</definedName>
    <definedName name="__BSD1" localSheetId="8">#REF!</definedName>
    <definedName name="__BSD1" localSheetId="17">#REF!</definedName>
    <definedName name="__BSD1" localSheetId="2">#REF!</definedName>
    <definedName name="__BSD1" localSheetId="3">#REF!</definedName>
    <definedName name="__BSD1" localSheetId="4">#REF!</definedName>
    <definedName name="__BSD1" localSheetId="5">#REF!</definedName>
    <definedName name="__BSD1" localSheetId="6">#REF!</definedName>
    <definedName name="__BSD1">#REF!</definedName>
    <definedName name="__BSD2" localSheetId="7">#REF!</definedName>
    <definedName name="__BSD2" localSheetId="8">#REF!</definedName>
    <definedName name="__BSD2" localSheetId="17">#REF!</definedName>
    <definedName name="__BSD2" localSheetId="2">#REF!</definedName>
    <definedName name="__BSD2" localSheetId="3">#REF!</definedName>
    <definedName name="__BSD2" localSheetId="4">#REF!</definedName>
    <definedName name="__BSD2" localSheetId="5">#REF!</definedName>
    <definedName name="__BSD2" localSheetId="6">#REF!</definedName>
    <definedName name="__BSD2">#REF!</definedName>
    <definedName name="__IED1" localSheetId="7">#REF!</definedName>
    <definedName name="__IED1" localSheetId="8">#REF!</definedName>
    <definedName name="__IED1" localSheetId="17">#REF!</definedName>
    <definedName name="__IED1" localSheetId="2">#REF!</definedName>
    <definedName name="__IED1" localSheetId="3">#REF!</definedName>
    <definedName name="__IED1" localSheetId="4">#REF!</definedName>
    <definedName name="__IED1" localSheetId="5">#REF!</definedName>
    <definedName name="__IED1" localSheetId="6">#REF!</definedName>
    <definedName name="__IED1">#REF!</definedName>
    <definedName name="__IED2" localSheetId="7">#REF!</definedName>
    <definedName name="__IED2" localSheetId="8">#REF!</definedName>
    <definedName name="__IED2" localSheetId="17">#REF!</definedName>
    <definedName name="__IED2" localSheetId="2">#REF!</definedName>
    <definedName name="__IED2" localSheetId="3">#REF!</definedName>
    <definedName name="__IED2" localSheetId="4">#REF!</definedName>
    <definedName name="__IED2" localSheetId="5">#REF!</definedName>
    <definedName name="__IED2" localSheetId="6">#REF!</definedName>
    <definedName name="__IED2">#REF!</definedName>
    <definedName name="_BSD1" localSheetId="7">#REF!</definedName>
    <definedName name="_BSD1" localSheetId="8">#REF!</definedName>
    <definedName name="_BSD1" localSheetId="17">#REF!</definedName>
    <definedName name="_BSD1" localSheetId="2">#REF!</definedName>
    <definedName name="_BSD1" localSheetId="3">#REF!</definedName>
    <definedName name="_BSD1" localSheetId="4">#REF!</definedName>
    <definedName name="_BSD1" localSheetId="5">#REF!</definedName>
    <definedName name="_BSD1" localSheetId="6">#REF!</definedName>
    <definedName name="_BSD1">#REF!</definedName>
    <definedName name="_BSD2" localSheetId="7">#REF!</definedName>
    <definedName name="_BSD2" localSheetId="8">#REF!</definedName>
    <definedName name="_BSD2" localSheetId="17">#REF!</definedName>
    <definedName name="_BSD2" localSheetId="2">#REF!</definedName>
    <definedName name="_BSD2" localSheetId="3">#REF!</definedName>
    <definedName name="_BSD2" localSheetId="4">#REF!</definedName>
    <definedName name="_BSD2" localSheetId="5">#REF!</definedName>
    <definedName name="_BSD2" localSheetId="6">#REF!</definedName>
    <definedName name="_BSD2">#REF!</definedName>
    <definedName name="_IED1" localSheetId="7">#REF!</definedName>
    <definedName name="_IED1" localSheetId="8">#REF!</definedName>
    <definedName name="_IED1" localSheetId="17">#REF!</definedName>
    <definedName name="_IED1" localSheetId="2">#REF!</definedName>
    <definedName name="_IED1" localSheetId="3">#REF!</definedName>
    <definedName name="_IED1" localSheetId="4">#REF!</definedName>
    <definedName name="_IED1" localSheetId="5">#REF!</definedName>
    <definedName name="_IED1" localSheetId="6">#REF!</definedName>
    <definedName name="_IED1">#REF!</definedName>
    <definedName name="_IED2" localSheetId="7">#REF!</definedName>
    <definedName name="_IED2" localSheetId="8">#REF!</definedName>
    <definedName name="_IED2" localSheetId="17">#REF!</definedName>
    <definedName name="_IED2" localSheetId="2">#REF!</definedName>
    <definedName name="_IED2" localSheetId="3">#REF!</definedName>
    <definedName name="_IED2" localSheetId="4">#REF!</definedName>
    <definedName name="_IED2" localSheetId="5">#REF!</definedName>
    <definedName name="_IED2" localSheetId="6">#REF!</definedName>
    <definedName name="_IED2">#REF!</definedName>
    <definedName name="agri" localSheetId="7">#REF!</definedName>
    <definedName name="agri" localSheetId="8">#REF!</definedName>
    <definedName name="agri" localSheetId="17">#REF!</definedName>
    <definedName name="agri" localSheetId="2">#REF!</definedName>
    <definedName name="agri" localSheetId="3">#REF!</definedName>
    <definedName name="agri" localSheetId="4">#REF!</definedName>
    <definedName name="agri" localSheetId="5">#REF!</definedName>
    <definedName name="agri" localSheetId="6">#REF!</definedName>
    <definedName name="agri">#REF!</definedName>
    <definedName name="asst_cost" localSheetId="7">#REF!</definedName>
    <definedName name="asst_cost" localSheetId="8">#REF!</definedName>
    <definedName name="asst_cost" localSheetId="17">#REF!</definedName>
    <definedName name="asst_cost" localSheetId="2">#REF!</definedName>
    <definedName name="asst_cost" localSheetId="3">#REF!</definedName>
    <definedName name="asst_cost" localSheetId="4">#REF!</definedName>
    <definedName name="asst_cost" localSheetId="5">#REF!</definedName>
    <definedName name="asst_cost" localSheetId="6">#REF!</definedName>
    <definedName name="asst_cost">#REF!</definedName>
    <definedName name="_xlnm.Database" localSheetId="7">#REF!</definedName>
    <definedName name="_xlnm.Database" localSheetId="8">#REF!</definedName>
    <definedName name="_xlnm.Database" localSheetId="1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bn_assts">[1]Sheet1!$A$1508:$Q$1541</definedName>
    <definedName name="Discom1F1" localSheetId="7">#REF!</definedName>
    <definedName name="Discom1F1" localSheetId="8">#REF!</definedName>
    <definedName name="Discom1F1" localSheetId="16">#REF!</definedName>
    <definedName name="Discom1F1" localSheetId="17">#REF!</definedName>
    <definedName name="Discom1F1" localSheetId="2">#REF!</definedName>
    <definedName name="Discom1F1" localSheetId="3">#REF!</definedName>
    <definedName name="Discom1F1" localSheetId="4">#REF!</definedName>
    <definedName name="Discom1F1" localSheetId="5">#REF!</definedName>
    <definedName name="Discom1F1" localSheetId="6">#REF!</definedName>
    <definedName name="Discom1F1">#REF!</definedName>
    <definedName name="Discom1F2" localSheetId="7">#REF!</definedName>
    <definedName name="Discom1F2" localSheetId="8">#REF!</definedName>
    <definedName name="Discom1F2" localSheetId="17">#REF!</definedName>
    <definedName name="Discom1F2" localSheetId="2">#REF!</definedName>
    <definedName name="Discom1F2" localSheetId="3">#REF!</definedName>
    <definedName name="Discom1F2" localSheetId="4">#REF!</definedName>
    <definedName name="Discom1F2" localSheetId="5">#REF!</definedName>
    <definedName name="Discom1F2" localSheetId="6">#REF!</definedName>
    <definedName name="Discom1F2">#REF!</definedName>
    <definedName name="Discom1F3" localSheetId="7">#REF!</definedName>
    <definedName name="Discom1F3" localSheetId="8">#REF!</definedName>
    <definedName name="Discom1F3" localSheetId="17">#REF!</definedName>
    <definedName name="Discom1F3" localSheetId="2">#REF!</definedName>
    <definedName name="Discom1F3" localSheetId="3">#REF!</definedName>
    <definedName name="Discom1F3" localSheetId="4">#REF!</definedName>
    <definedName name="Discom1F3" localSheetId="5">#REF!</definedName>
    <definedName name="Discom1F3" localSheetId="6">#REF!</definedName>
    <definedName name="Discom1F3">#REF!</definedName>
    <definedName name="Discom1F4" localSheetId="7">#REF!</definedName>
    <definedName name="Discom1F4" localSheetId="8">#REF!</definedName>
    <definedName name="Discom1F4" localSheetId="17">#REF!</definedName>
    <definedName name="Discom1F4" localSheetId="2">#REF!</definedName>
    <definedName name="Discom1F4" localSheetId="3">#REF!</definedName>
    <definedName name="Discom1F4" localSheetId="4">#REF!</definedName>
    <definedName name="Discom1F4" localSheetId="5">#REF!</definedName>
    <definedName name="Discom1F4" localSheetId="6">#REF!</definedName>
    <definedName name="Discom1F4">#REF!</definedName>
    <definedName name="Discom1F6" localSheetId="7">#REF!</definedName>
    <definedName name="Discom1F6" localSheetId="8">#REF!</definedName>
    <definedName name="Discom1F6" localSheetId="17">#REF!</definedName>
    <definedName name="Discom1F6" localSheetId="2">#REF!</definedName>
    <definedName name="Discom1F6" localSheetId="3">#REF!</definedName>
    <definedName name="Discom1F6" localSheetId="4">#REF!</definedName>
    <definedName name="Discom1F6" localSheetId="5">#REF!</definedName>
    <definedName name="Discom1F6" localSheetId="6">#REF!</definedName>
    <definedName name="Discom1F6">#REF!</definedName>
    <definedName name="Discom2F1" localSheetId="7">#REF!</definedName>
    <definedName name="Discom2F1" localSheetId="8">#REF!</definedName>
    <definedName name="Discom2F1" localSheetId="17">#REF!</definedName>
    <definedName name="Discom2F1" localSheetId="2">#REF!</definedName>
    <definedName name="Discom2F1" localSheetId="3">#REF!</definedName>
    <definedName name="Discom2F1" localSheetId="4">#REF!</definedName>
    <definedName name="Discom2F1" localSheetId="5">#REF!</definedName>
    <definedName name="Discom2F1" localSheetId="6">#REF!</definedName>
    <definedName name="Discom2F1">#REF!</definedName>
    <definedName name="Discom2F2" localSheetId="7">#REF!</definedName>
    <definedName name="Discom2F2" localSheetId="8">#REF!</definedName>
    <definedName name="Discom2F2" localSheetId="17">#REF!</definedName>
    <definedName name="Discom2F2" localSheetId="2">#REF!</definedName>
    <definedName name="Discom2F2" localSheetId="3">#REF!</definedName>
    <definedName name="Discom2F2" localSheetId="4">#REF!</definedName>
    <definedName name="Discom2F2" localSheetId="5">#REF!</definedName>
    <definedName name="Discom2F2" localSheetId="6">#REF!</definedName>
    <definedName name="Discom2F2">#REF!</definedName>
    <definedName name="Discom2F3" localSheetId="7">#REF!</definedName>
    <definedName name="Discom2F3" localSheetId="8">#REF!</definedName>
    <definedName name="Discom2F3" localSheetId="17">#REF!</definedName>
    <definedName name="Discom2F3" localSheetId="2">#REF!</definedName>
    <definedName name="Discom2F3" localSheetId="3">#REF!</definedName>
    <definedName name="Discom2F3" localSheetId="4">#REF!</definedName>
    <definedName name="Discom2F3" localSheetId="5">#REF!</definedName>
    <definedName name="Discom2F3" localSheetId="6">#REF!</definedName>
    <definedName name="Discom2F3">#REF!</definedName>
    <definedName name="Discom2F4" localSheetId="7">#REF!</definedName>
    <definedName name="Discom2F4" localSheetId="8">#REF!</definedName>
    <definedName name="Discom2F4" localSheetId="17">#REF!</definedName>
    <definedName name="Discom2F4" localSheetId="2">#REF!</definedName>
    <definedName name="Discom2F4" localSheetId="3">#REF!</definedName>
    <definedName name="Discom2F4" localSheetId="4">#REF!</definedName>
    <definedName name="Discom2F4" localSheetId="5">#REF!</definedName>
    <definedName name="Discom2F4" localSheetId="6">#REF!</definedName>
    <definedName name="Discom2F4">#REF!</definedName>
    <definedName name="Discom2F6" localSheetId="7">#REF!</definedName>
    <definedName name="Discom2F6" localSheetId="8">#REF!</definedName>
    <definedName name="Discom2F6" localSheetId="17">#REF!</definedName>
    <definedName name="Discom2F6" localSheetId="2">#REF!</definedName>
    <definedName name="Discom2F6" localSheetId="3">#REF!</definedName>
    <definedName name="Discom2F6" localSheetId="4">#REF!</definedName>
    <definedName name="Discom2F6" localSheetId="5">#REF!</definedName>
    <definedName name="Discom2F6" localSheetId="6">#REF!</definedName>
    <definedName name="Discom2F6">#REF!</definedName>
    <definedName name="dom" localSheetId="7">#REF!</definedName>
    <definedName name="dom" localSheetId="8">#REF!</definedName>
    <definedName name="dom" localSheetId="17">#REF!</definedName>
    <definedName name="dom" localSheetId="2">#REF!</definedName>
    <definedName name="dom" localSheetId="3">#REF!</definedName>
    <definedName name="dom" localSheetId="4">#REF!</definedName>
    <definedName name="dom" localSheetId="5">#REF!</definedName>
    <definedName name="dom" localSheetId="6">#REF!</definedName>
    <definedName name="dom">#REF!</definedName>
    <definedName name="ltind" localSheetId="7">#REF!</definedName>
    <definedName name="ltind" localSheetId="8">#REF!</definedName>
    <definedName name="ltind" localSheetId="17">#REF!</definedName>
    <definedName name="ltind" localSheetId="2">#REF!</definedName>
    <definedName name="ltind" localSheetId="3">#REF!</definedName>
    <definedName name="ltind" localSheetId="4">#REF!</definedName>
    <definedName name="ltind" localSheetId="5">#REF!</definedName>
    <definedName name="ltind" localSheetId="6">#REF!</definedName>
    <definedName name="ltind">#REF!</definedName>
    <definedName name="NonDom" localSheetId="7">#REF!</definedName>
    <definedName name="NonDom" localSheetId="8">#REF!</definedName>
    <definedName name="NonDom" localSheetId="17">#REF!</definedName>
    <definedName name="NonDom" localSheetId="2">#REF!</definedName>
    <definedName name="NonDom" localSheetId="3">#REF!</definedName>
    <definedName name="NonDom" localSheetId="4">#REF!</definedName>
    <definedName name="NonDom" localSheetId="5">#REF!</definedName>
    <definedName name="NonDom" localSheetId="6">#REF!</definedName>
    <definedName name="NonDom">#REF!</definedName>
    <definedName name="wrn.Formats." localSheetId="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YEAR" localSheetId="7">#REF!</definedName>
    <definedName name="YEAR" localSheetId="8">#REF!</definedName>
    <definedName name="YEAR" localSheetId="16">#REF!</definedName>
    <definedName name="YEAR" localSheetId="17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103" l="1"/>
  <c r="O81" i="67" l="1"/>
  <c r="K81" i="67"/>
  <c r="O80" i="67"/>
  <c r="K80" i="67" s="1"/>
  <c r="K82" i="67" l="1"/>
  <c r="S122" i="4"/>
  <c r="T122" i="4"/>
  <c r="U122" i="4"/>
  <c r="V122" i="4"/>
  <c r="R122" i="4"/>
  <c r="F42" i="69"/>
  <c r="G42" i="69"/>
  <c r="H42" i="69"/>
  <c r="I42" i="69"/>
  <c r="J42" i="69"/>
  <c r="E42" i="69"/>
  <c r="S59" i="4"/>
  <c r="T59" i="4"/>
  <c r="U59" i="4"/>
  <c r="V59" i="4"/>
  <c r="W59" i="4"/>
  <c r="R59" i="4"/>
  <c r="E168" i="99" l="1"/>
  <c r="E169" i="99" s="1"/>
  <c r="D154" i="99" s="1"/>
  <c r="Q66" i="103" l="1"/>
  <c r="Q67" i="103"/>
  <c r="Q71" i="103"/>
  <c r="Q73" i="103"/>
  <c r="K33" i="103" l="1"/>
  <c r="K34" i="103"/>
  <c r="K41" i="103"/>
  <c r="L49" i="103"/>
  <c r="J44" i="97" l="1"/>
  <c r="J39" i="97"/>
  <c r="J31" i="97"/>
  <c r="J25" i="97"/>
  <c r="J21" i="97"/>
  <c r="J32" i="97" s="1"/>
  <c r="J51" i="97" s="1"/>
  <c r="D36" i="97"/>
  <c r="D37" i="97"/>
  <c r="D40" i="97" s="1"/>
  <c r="D38" i="97"/>
  <c r="D39" i="97"/>
  <c r="D41" i="97" l="1"/>
  <c r="L81" i="67" l="1"/>
  <c r="E81" i="67" s="1"/>
  <c r="F81" i="67" s="1"/>
  <c r="G81" i="67" s="1"/>
  <c r="H81" i="67" s="1"/>
  <c r="I81" i="67" s="1"/>
  <c r="L80" i="67"/>
  <c r="E74" i="67"/>
  <c r="K85" i="67" s="1"/>
  <c r="K84" i="67" s="1"/>
  <c r="K83" i="67" s="1"/>
  <c r="E80" i="67" l="1"/>
  <c r="F80" i="67" s="1"/>
  <c r="G80" i="67" s="1"/>
  <c r="H80" i="67" s="1"/>
  <c r="I80" i="67" s="1"/>
  <c r="L82" i="67"/>
  <c r="L84" i="67" l="1"/>
  <c r="L85" i="67" s="1"/>
  <c r="G9" i="103"/>
  <c r="N28" i="66" l="1"/>
  <c r="O28" i="66"/>
  <c r="P28" i="66"/>
  <c r="G19" i="66"/>
  <c r="H19" i="66"/>
  <c r="I19" i="66"/>
  <c r="J19" i="66"/>
  <c r="K19" i="66"/>
  <c r="L19" i="66"/>
  <c r="M19" i="66"/>
  <c r="N19" i="66"/>
  <c r="O19" i="66"/>
  <c r="P19" i="66"/>
  <c r="F19" i="66"/>
  <c r="N9" i="66"/>
  <c r="O9" i="66"/>
  <c r="P9" i="66"/>
  <c r="S19" i="66" l="1"/>
  <c r="C123" i="99"/>
  <c r="C133" i="99"/>
  <c r="C122" i="99" l="1"/>
  <c r="I82" i="67" l="1"/>
  <c r="I84" i="67" s="1"/>
  <c r="I85" i="67" s="1"/>
  <c r="H82" i="67"/>
  <c r="G82" i="67"/>
  <c r="F82" i="67"/>
  <c r="E82" i="67"/>
  <c r="E84" i="67" l="1"/>
  <c r="E85" i="67" s="1"/>
  <c r="F84" i="67"/>
  <c r="F85" i="67" s="1"/>
  <c r="G84" i="67"/>
  <c r="G85" i="67" s="1"/>
  <c r="H84" i="67"/>
  <c r="H85" i="67" s="1"/>
  <c r="P67" i="103" l="1"/>
  <c r="P71" i="103"/>
  <c r="K7" i="103"/>
  <c r="E23" i="69"/>
  <c r="P10" i="86"/>
  <c r="H172" i="89" l="1"/>
  <c r="H167" i="89"/>
  <c r="F60" i="89"/>
  <c r="F58" i="89"/>
  <c r="D79" i="99" l="1"/>
  <c r="E79" i="99"/>
  <c r="F79" i="99"/>
  <c r="G79" i="99"/>
  <c r="C79" i="99"/>
  <c r="H13" i="85" l="1"/>
  <c r="I13" i="85" s="1"/>
  <c r="H10" i="85"/>
  <c r="I10" i="85" s="1"/>
  <c r="I7" i="85"/>
  <c r="I8" i="85" s="1"/>
  <c r="H7" i="85"/>
  <c r="F22" i="85"/>
  <c r="H14" i="85"/>
  <c r="G14" i="85"/>
  <c r="G11" i="85"/>
  <c r="G8" i="85"/>
  <c r="I11" i="85" l="1"/>
  <c r="J10" i="85"/>
  <c r="I14" i="85"/>
  <c r="J13" i="85"/>
  <c r="J7" i="85"/>
  <c r="I15" i="85"/>
  <c r="I28" i="85" s="1"/>
  <c r="G15" i="85"/>
  <c r="G24" i="85" s="1"/>
  <c r="J73" i="103"/>
  <c r="J66" i="103"/>
  <c r="F7" i="103"/>
  <c r="K13" i="85" l="1"/>
  <c r="J14" i="85"/>
  <c r="K10" i="85"/>
  <c r="J11" i="85"/>
  <c r="K7" i="85"/>
  <c r="J8" i="85"/>
  <c r="D17" i="99"/>
  <c r="E17" i="99"/>
  <c r="F17" i="99"/>
  <c r="G17" i="99"/>
  <c r="C17" i="99"/>
  <c r="D97" i="62"/>
  <c r="C97" i="62"/>
  <c r="E77" i="62"/>
  <c r="L10" i="85" l="1"/>
  <c r="L11" i="85" s="1"/>
  <c r="K11" i="85"/>
  <c r="J15" i="85"/>
  <c r="J30" i="85" s="1"/>
  <c r="L7" i="85"/>
  <c r="L8" i="85" s="1"/>
  <c r="L15" i="85" s="1"/>
  <c r="L34" i="85" s="1"/>
  <c r="K8" i="85"/>
  <c r="L13" i="85"/>
  <c r="L14" i="85" s="1"/>
  <c r="K14" i="85"/>
  <c r="D50" i="62"/>
  <c r="C50" i="62"/>
  <c r="Q138" i="4"/>
  <c r="Q137" i="4"/>
  <c r="K15" i="85" l="1"/>
  <c r="K32" i="85" s="1"/>
  <c r="E13" i="69"/>
  <c r="Q134" i="4" s="1"/>
  <c r="K70" i="105"/>
  <c r="J70" i="105"/>
  <c r="I70" i="105"/>
  <c r="H70" i="105"/>
  <c r="G70" i="105"/>
  <c r="F70" i="105"/>
  <c r="Q69" i="105"/>
  <c r="P69" i="105"/>
  <c r="O69" i="105"/>
  <c r="N69" i="105"/>
  <c r="M69" i="105"/>
  <c r="L69" i="105"/>
  <c r="K69" i="105"/>
  <c r="J69" i="105"/>
  <c r="I69" i="105"/>
  <c r="H69" i="105"/>
  <c r="G69" i="105"/>
  <c r="F69" i="105"/>
  <c r="R69" i="105" s="1"/>
  <c r="F92" i="105" s="1"/>
  <c r="Q68" i="105"/>
  <c r="P68" i="105"/>
  <c r="O68" i="105"/>
  <c r="N68" i="105"/>
  <c r="M68" i="105"/>
  <c r="L68" i="105"/>
  <c r="K68" i="105"/>
  <c r="J68" i="105"/>
  <c r="I68" i="105"/>
  <c r="H68" i="105"/>
  <c r="G68" i="105"/>
  <c r="F68" i="105"/>
  <c r="R68" i="105" s="1"/>
  <c r="Q67" i="105"/>
  <c r="P67" i="105"/>
  <c r="O67" i="105"/>
  <c r="N67" i="105"/>
  <c r="M67" i="105"/>
  <c r="L67" i="105"/>
  <c r="K67" i="105"/>
  <c r="J67" i="105"/>
  <c r="I67" i="105"/>
  <c r="H67" i="105"/>
  <c r="G67" i="105"/>
  <c r="F67" i="105"/>
  <c r="R67" i="105" s="1"/>
  <c r="Q66" i="105"/>
  <c r="P66" i="105"/>
  <c r="O66" i="105"/>
  <c r="N66" i="105"/>
  <c r="M66" i="105"/>
  <c r="L66" i="105"/>
  <c r="K66" i="105"/>
  <c r="J66" i="105"/>
  <c r="I66" i="105"/>
  <c r="H66" i="105"/>
  <c r="G66" i="105"/>
  <c r="F66" i="105"/>
  <c r="R66" i="105" s="1"/>
  <c r="S67" i="105" s="1"/>
  <c r="Q65" i="105"/>
  <c r="P65" i="105"/>
  <c r="O65" i="105"/>
  <c r="N65" i="105"/>
  <c r="M65" i="105"/>
  <c r="L65" i="105"/>
  <c r="K65" i="105"/>
  <c r="J65" i="105"/>
  <c r="I65" i="105"/>
  <c r="H65" i="105"/>
  <c r="G65" i="105"/>
  <c r="F65" i="105"/>
  <c r="R65" i="105" s="1"/>
  <c r="Q64" i="105"/>
  <c r="P64" i="105"/>
  <c r="O64" i="105"/>
  <c r="N64" i="105"/>
  <c r="M64" i="105"/>
  <c r="L64" i="105"/>
  <c r="K64" i="105"/>
  <c r="J64" i="105"/>
  <c r="I64" i="105"/>
  <c r="H64" i="105"/>
  <c r="G64" i="105"/>
  <c r="F64" i="105"/>
  <c r="R64" i="105" s="1"/>
  <c r="Q63" i="105"/>
  <c r="P63" i="105"/>
  <c r="O63" i="105"/>
  <c r="N63" i="105"/>
  <c r="M63" i="105"/>
  <c r="L63" i="105"/>
  <c r="K63" i="105"/>
  <c r="J63" i="105"/>
  <c r="I63" i="105"/>
  <c r="H63" i="105"/>
  <c r="G63" i="105"/>
  <c r="F63" i="105"/>
  <c r="R63" i="105" s="1"/>
  <c r="Q62" i="105"/>
  <c r="P62" i="105"/>
  <c r="O62" i="105"/>
  <c r="N62" i="105"/>
  <c r="M62" i="105"/>
  <c r="L62" i="105"/>
  <c r="K62" i="105"/>
  <c r="J62" i="105"/>
  <c r="I62" i="105"/>
  <c r="H62" i="105"/>
  <c r="G62" i="105"/>
  <c r="F62" i="105"/>
  <c r="R62" i="105" s="1"/>
  <c r="S63" i="105" s="1"/>
  <c r="Q61" i="105"/>
  <c r="P61" i="105"/>
  <c r="O61" i="105"/>
  <c r="N61" i="105"/>
  <c r="M61" i="105"/>
  <c r="L61" i="105"/>
  <c r="K61" i="105"/>
  <c r="J61" i="105"/>
  <c r="I61" i="105"/>
  <c r="H61" i="105"/>
  <c r="G61" i="105"/>
  <c r="F61" i="105"/>
  <c r="R61" i="105" s="1"/>
  <c r="Q60" i="105"/>
  <c r="P60" i="105"/>
  <c r="O60" i="105"/>
  <c r="N60" i="105"/>
  <c r="M60" i="105"/>
  <c r="L60" i="105"/>
  <c r="K60" i="105"/>
  <c r="J60" i="105"/>
  <c r="I60" i="105"/>
  <c r="H60" i="105"/>
  <c r="G60" i="105"/>
  <c r="F60" i="105"/>
  <c r="R60" i="105" s="1"/>
  <c r="Q59" i="105"/>
  <c r="P59" i="105"/>
  <c r="O59" i="105"/>
  <c r="N59" i="105"/>
  <c r="M59" i="105"/>
  <c r="L59" i="105"/>
  <c r="K59" i="105"/>
  <c r="J59" i="105"/>
  <c r="I59" i="105"/>
  <c r="H59" i="105"/>
  <c r="G59" i="105"/>
  <c r="F59" i="105"/>
  <c r="R59" i="105" s="1"/>
  <c r="Q58" i="105"/>
  <c r="P58" i="105"/>
  <c r="O58" i="105"/>
  <c r="N58" i="105"/>
  <c r="M58" i="105"/>
  <c r="L58" i="105"/>
  <c r="K58" i="105"/>
  <c r="J58" i="105"/>
  <c r="I58" i="105"/>
  <c r="H58" i="105"/>
  <c r="G58" i="105"/>
  <c r="F58" i="105"/>
  <c r="R58" i="105" s="1"/>
  <c r="Q57" i="105"/>
  <c r="P57" i="105"/>
  <c r="O57" i="105"/>
  <c r="N57" i="105"/>
  <c r="M57" i="105"/>
  <c r="L57" i="105"/>
  <c r="K57" i="105"/>
  <c r="J57" i="105"/>
  <c r="I57" i="105"/>
  <c r="H57" i="105"/>
  <c r="G57" i="105"/>
  <c r="F57" i="105"/>
  <c r="R57" i="105" s="1"/>
  <c r="R54" i="105"/>
  <c r="R53" i="105"/>
  <c r="R52" i="105"/>
  <c r="R51" i="105"/>
  <c r="R50" i="105"/>
  <c r="R49" i="105"/>
  <c r="R48" i="105"/>
  <c r="R47" i="105"/>
  <c r="R46" i="105"/>
  <c r="R45" i="105"/>
  <c r="R44" i="105"/>
  <c r="R43" i="105"/>
  <c r="R42" i="105"/>
  <c r="K38" i="105"/>
  <c r="J38" i="105"/>
  <c r="I38" i="105"/>
  <c r="H38" i="105"/>
  <c r="R38" i="105" s="1"/>
  <c r="G38" i="105"/>
  <c r="F38" i="105"/>
  <c r="Q37" i="105"/>
  <c r="P37" i="105"/>
  <c r="O37" i="105"/>
  <c r="N37" i="105"/>
  <c r="M37" i="105"/>
  <c r="L37" i="105"/>
  <c r="K37" i="105"/>
  <c r="J37" i="105"/>
  <c r="I37" i="105"/>
  <c r="H37" i="105"/>
  <c r="G37" i="105"/>
  <c r="F37" i="105"/>
  <c r="R37" i="105" s="1"/>
  <c r="F89" i="105" s="1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R36" i="105" s="1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R35" i="105" s="1"/>
  <c r="Q34" i="105"/>
  <c r="P34" i="105"/>
  <c r="O34" i="105"/>
  <c r="N34" i="105"/>
  <c r="M34" i="105"/>
  <c r="L34" i="105"/>
  <c r="K34" i="105"/>
  <c r="J34" i="105"/>
  <c r="I34" i="105"/>
  <c r="H34" i="105"/>
  <c r="G34" i="105"/>
  <c r="F34" i="105"/>
  <c r="R34" i="105" s="1"/>
  <c r="Q33" i="105"/>
  <c r="P33" i="105"/>
  <c r="O33" i="105"/>
  <c r="N33" i="105"/>
  <c r="M33" i="105"/>
  <c r="L33" i="105"/>
  <c r="K33" i="105"/>
  <c r="J33" i="105"/>
  <c r="I33" i="105"/>
  <c r="H33" i="105"/>
  <c r="G33" i="105"/>
  <c r="F33" i="105"/>
  <c r="R33" i="105" s="1"/>
  <c r="Q32" i="105"/>
  <c r="P32" i="105"/>
  <c r="O32" i="105"/>
  <c r="N32" i="105"/>
  <c r="M32" i="105"/>
  <c r="L32" i="105"/>
  <c r="K32" i="105"/>
  <c r="J32" i="105"/>
  <c r="I32" i="105"/>
  <c r="H32" i="105"/>
  <c r="G32" i="105"/>
  <c r="F32" i="105"/>
  <c r="R32" i="105" s="1"/>
  <c r="Q31" i="105"/>
  <c r="P31" i="105"/>
  <c r="O31" i="105"/>
  <c r="N31" i="105"/>
  <c r="M31" i="105"/>
  <c r="L31" i="105"/>
  <c r="K31" i="105"/>
  <c r="J31" i="105"/>
  <c r="I31" i="105"/>
  <c r="H31" i="105"/>
  <c r="G31" i="105"/>
  <c r="F31" i="105"/>
  <c r="R31" i="105" s="1"/>
  <c r="Q30" i="105"/>
  <c r="P30" i="105"/>
  <c r="O30" i="105"/>
  <c r="N30" i="105"/>
  <c r="M30" i="105"/>
  <c r="L30" i="105"/>
  <c r="K30" i="105"/>
  <c r="J30" i="105"/>
  <c r="I30" i="105"/>
  <c r="H30" i="105"/>
  <c r="G30" i="105"/>
  <c r="F30" i="105"/>
  <c r="R30" i="105" s="1"/>
  <c r="Q29" i="105"/>
  <c r="P29" i="105"/>
  <c r="O29" i="105"/>
  <c r="N29" i="105"/>
  <c r="M29" i="105"/>
  <c r="L29" i="105"/>
  <c r="K29" i="105"/>
  <c r="J29" i="105"/>
  <c r="I29" i="105"/>
  <c r="H29" i="105"/>
  <c r="G29" i="105"/>
  <c r="F29" i="105"/>
  <c r="R29" i="105" s="1"/>
  <c r="Q28" i="105"/>
  <c r="P28" i="105"/>
  <c r="O28" i="105"/>
  <c r="N28" i="105"/>
  <c r="M28" i="105"/>
  <c r="L28" i="105"/>
  <c r="K28" i="105"/>
  <c r="J28" i="105"/>
  <c r="I28" i="105"/>
  <c r="H28" i="105"/>
  <c r="G28" i="105"/>
  <c r="F28" i="105"/>
  <c r="R28" i="105" s="1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R27" i="105" s="1"/>
  <c r="Q26" i="105"/>
  <c r="P26" i="105"/>
  <c r="O26" i="105"/>
  <c r="N26" i="105"/>
  <c r="M26" i="105"/>
  <c r="L26" i="105"/>
  <c r="K26" i="105"/>
  <c r="J26" i="105"/>
  <c r="I26" i="105"/>
  <c r="H26" i="105"/>
  <c r="G26" i="105"/>
  <c r="F26" i="105"/>
  <c r="R26" i="105" s="1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R25" i="105" s="1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R24" i="105" s="1"/>
  <c r="S25" i="105" s="1"/>
  <c r="T28" i="105" s="1"/>
  <c r="Q23" i="105"/>
  <c r="P23" i="105"/>
  <c r="O23" i="105"/>
  <c r="N23" i="105"/>
  <c r="M23" i="105"/>
  <c r="L23" i="105"/>
  <c r="K23" i="105"/>
  <c r="J23" i="105"/>
  <c r="I23" i="105"/>
  <c r="H23" i="105"/>
  <c r="G23" i="105"/>
  <c r="F23" i="105"/>
  <c r="R23" i="105" s="1"/>
  <c r="R21" i="105"/>
  <c r="R20" i="105"/>
  <c r="R19" i="105"/>
  <c r="R18" i="105"/>
  <c r="R17" i="105"/>
  <c r="R16" i="105"/>
  <c r="R15" i="105"/>
  <c r="R14" i="105"/>
  <c r="R13" i="105"/>
  <c r="R12" i="105"/>
  <c r="R11" i="105"/>
  <c r="R10" i="105"/>
  <c r="R9" i="105"/>
  <c r="R8" i="105"/>
  <c r="R7" i="105"/>
  <c r="R6" i="105"/>
  <c r="S58" i="105" l="1"/>
  <c r="S59" i="105"/>
  <c r="T61" i="105" s="1"/>
  <c r="S60" i="105"/>
  <c r="T62" i="105" s="1"/>
  <c r="S61" i="105"/>
  <c r="S64" i="105"/>
  <c r="S65" i="105"/>
  <c r="T67" i="105" s="1"/>
  <c r="S68" i="105"/>
  <c r="F84" i="105"/>
  <c r="F86" i="105"/>
  <c r="S26" i="105"/>
  <c r="S27" i="105"/>
  <c r="S28" i="105"/>
  <c r="T31" i="105" s="1"/>
  <c r="S29" i="105"/>
  <c r="S30" i="105"/>
  <c r="S31" i="105"/>
  <c r="T34" i="105" s="1"/>
  <c r="S32" i="105"/>
  <c r="T35" i="105" s="1"/>
  <c r="S33" i="105"/>
  <c r="S34" i="105"/>
  <c r="S35" i="105"/>
  <c r="S36" i="105"/>
  <c r="F85" i="105"/>
  <c r="F83" i="105"/>
  <c r="S38" i="105"/>
  <c r="T64" i="105"/>
  <c r="T36" i="105"/>
  <c r="T66" i="105"/>
  <c r="S62" i="105"/>
  <c r="T65" i="105" s="1"/>
  <c r="S66" i="105"/>
  <c r="S24" i="105"/>
  <c r="T27" i="105" s="1"/>
  <c r="S37" i="105"/>
  <c r="T38" i="105" s="1"/>
  <c r="F90" i="105"/>
  <c r="F91" i="105"/>
  <c r="F93" i="105" s="1"/>
  <c r="S69" i="105"/>
  <c r="T30" i="105" l="1"/>
  <c r="T69" i="105"/>
  <c r="T37" i="105"/>
  <c r="T33" i="105"/>
  <c r="T29" i="105"/>
  <c r="T32" i="105"/>
  <c r="F87" i="105"/>
  <c r="F94" i="105" s="1"/>
  <c r="T68" i="105"/>
  <c r="T63" i="105"/>
  <c r="E9" i="69" l="1"/>
  <c r="Q131" i="4" s="1"/>
  <c r="E10" i="69"/>
  <c r="Q132" i="4" s="1"/>
  <c r="E8" i="69"/>
  <c r="Q130" i="4" s="1"/>
  <c r="S19" i="4" l="1"/>
  <c r="T19" i="4"/>
  <c r="U19" i="4"/>
  <c r="V19" i="4"/>
  <c r="W19" i="4"/>
  <c r="H127" i="103" l="1"/>
  <c r="H115" i="103"/>
  <c r="Q154" i="4" l="1"/>
  <c r="Q18" i="4"/>
  <c r="J71" i="103"/>
  <c r="F71" i="103"/>
  <c r="Q50" i="4" s="1"/>
  <c r="J67" i="103"/>
  <c r="F67" i="103"/>
  <c r="Q46" i="4" s="1"/>
  <c r="Q85" i="4" l="1"/>
  <c r="Q89" i="4"/>
  <c r="J65" i="103"/>
  <c r="Q84" i="4"/>
  <c r="J68" i="103"/>
  <c r="J69" i="103"/>
  <c r="J70" i="103"/>
  <c r="J72" i="103"/>
  <c r="Q91" i="4"/>
  <c r="J74" i="103"/>
  <c r="Q92" i="4" s="1"/>
  <c r="I66" i="103"/>
  <c r="I67" i="103"/>
  <c r="I68" i="103"/>
  <c r="I69" i="103"/>
  <c r="I70" i="103"/>
  <c r="I71" i="103"/>
  <c r="I72" i="103"/>
  <c r="I73" i="103"/>
  <c r="I74" i="103"/>
  <c r="I65" i="103"/>
  <c r="G65" i="103"/>
  <c r="Q57" i="4" s="1"/>
  <c r="G66" i="103"/>
  <c r="Q58" i="4" s="1"/>
  <c r="G67" i="103"/>
  <c r="Q59" i="4" s="1"/>
  <c r="G68" i="103"/>
  <c r="Q60" i="4" s="1"/>
  <c r="G69" i="103"/>
  <c r="Q61" i="4" s="1"/>
  <c r="G70" i="103"/>
  <c r="Q62" i="4" s="1"/>
  <c r="G71" i="103"/>
  <c r="Q63" i="4" s="1"/>
  <c r="G72" i="103"/>
  <c r="Q64" i="4" s="1"/>
  <c r="G73" i="103"/>
  <c r="Q65" i="4" s="1"/>
  <c r="G74" i="103"/>
  <c r="Q66" i="4" s="1"/>
  <c r="F66" i="103"/>
  <c r="Q45" i="4" s="1"/>
  <c r="F68" i="103"/>
  <c r="Q47" i="4" s="1"/>
  <c r="F69" i="103"/>
  <c r="Q48" i="4" s="1"/>
  <c r="F70" i="103"/>
  <c r="Q49" i="4" s="1"/>
  <c r="F72" i="103"/>
  <c r="Q51" i="4" s="1"/>
  <c r="F73" i="103"/>
  <c r="Q52" i="4" s="1"/>
  <c r="F74" i="103"/>
  <c r="F65" i="103"/>
  <c r="H42" i="103"/>
  <c r="Q34" i="4" s="1"/>
  <c r="H34" i="103"/>
  <c r="Q32" i="4" s="1"/>
  <c r="G26" i="103"/>
  <c r="G25" i="103"/>
  <c r="F25" i="103"/>
  <c r="G19" i="103"/>
  <c r="G12" i="103"/>
  <c r="F12" i="103"/>
  <c r="G10" i="103"/>
  <c r="F10" i="103"/>
  <c r="F9" i="103"/>
  <c r="G7" i="103"/>
  <c r="Q123" i="4" s="1"/>
  <c r="Q90" i="4" l="1"/>
  <c r="Q86" i="4"/>
  <c r="Q87" i="4"/>
  <c r="Q88" i="4"/>
  <c r="Q67" i="4"/>
  <c r="J75" i="103"/>
  <c r="Q83" i="4"/>
  <c r="L74" i="103"/>
  <c r="Q53" i="4"/>
  <c r="Q79" i="4" s="1"/>
  <c r="R53" i="4" s="1"/>
  <c r="K74" i="103"/>
  <c r="F75" i="103"/>
  <c r="Q44" i="4"/>
  <c r="H74" i="103"/>
  <c r="I75" i="103"/>
  <c r="G75" i="103"/>
  <c r="G159" i="103"/>
  <c r="F159" i="103"/>
  <c r="G144" i="103"/>
  <c r="G162" i="103" s="1"/>
  <c r="G142" i="103"/>
  <c r="G160" i="103" s="1"/>
  <c r="F140" i="103"/>
  <c r="F158" i="103" s="1"/>
  <c r="G138" i="103"/>
  <c r="G156" i="103" s="1"/>
  <c r="F138" i="103"/>
  <c r="F156" i="103" s="1"/>
  <c r="G137" i="103"/>
  <c r="G155" i="103" s="1"/>
  <c r="F137" i="103"/>
  <c r="F155" i="103" s="1"/>
  <c r="K127" i="103"/>
  <c r="H144" i="103"/>
  <c r="H162" i="103" s="1"/>
  <c r="F144" i="103"/>
  <c r="F162" i="103" s="1"/>
  <c r="H121" i="103"/>
  <c r="H142" i="103"/>
  <c r="H160" i="103" s="1"/>
  <c r="F142" i="103"/>
  <c r="F160" i="103" s="1"/>
  <c r="G140" i="103"/>
  <c r="G158" i="103" s="1"/>
  <c r="G139" i="103"/>
  <c r="G157" i="103" s="1"/>
  <c r="F139" i="103"/>
  <c r="F157" i="103" s="1"/>
  <c r="H95" i="103"/>
  <c r="H96" i="103" s="1"/>
  <c r="H98" i="103" s="1"/>
  <c r="H139" i="103" s="1"/>
  <c r="H157" i="103" s="1"/>
  <c r="H138" i="103"/>
  <c r="H156" i="103" s="1"/>
  <c r="R79" i="103"/>
  <c r="R78" i="103"/>
  <c r="O78" i="103"/>
  <c r="O79" i="103" s="1"/>
  <c r="L73" i="103"/>
  <c r="H73" i="103"/>
  <c r="O72" i="103"/>
  <c r="O73" i="103" s="1"/>
  <c r="L72" i="103"/>
  <c r="H72" i="103"/>
  <c r="L71" i="103"/>
  <c r="L70" i="103"/>
  <c r="H70" i="103"/>
  <c r="L69" i="103"/>
  <c r="H69" i="103"/>
  <c r="L68" i="103"/>
  <c r="O68" i="103"/>
  <c r="H68" i="103"/>
  <c r="L67" i="103"/>
  <c r="H67" i="103"/>
  <c r="L66" i="103"/>
  <c r="H66" i="103"/>
  <c r="L65" i="103"/>
  <c r="H65" i="103"/>
  <c r="G57" i="103"/>
  <c r="G136" i="103" s="1"/>
  <c r="G154" i="103" s="1"/>
  <c r="F57" i="103"/>
  <c r="F136" i="103" s="1"/>
  <c r="F154" i="103" s="1"/>
  <c r="G56" i="103"/>
  <c r="F56" i="103"/>
  <c r="H49" i="103"/>
  <c r="G47" i="103"/>
  <c r="F47" i="103"/>
  <c r="G43" i="103"/>
  <c r="G135" i="103" s="1"/>
  <c r="G153" i="103" s="1"/>
  <c r="F43" i="103"/>
  <c r="F135" i="103" s="1"/>
  <c r="F153" i="103" s="1"/>
  <c r="H41" i="103"/>
  <c r="Q33" i="4" s="1"/>
  <c r="G35" i="103"/>
  <c r="G55" i="103" s="1"/>
  <c r="F35" i="103"/>
  <c r="F55" i="103" s="1"/>
  <c r="H33" i="103"/>
  <c r="G27" i="103"/>
  <c r="F27" i="103"/>
  <c r="H26" i="103"/>
  <c r="H19" i="103"/>
  <c r="H12" i="103"/>
  <c r="H11" i="103"/>
  <c r="H10" i="103"/>
  <c r="J9" i="103"/>
  <c r="H9" i="103"/>
  <c r="J8" i="103"/>
  <c r="J10" i="103" s="1"/>
  <c r="G8" i="103"/>
  <c r="G6" i="103" s="1"/>
  <c r="F8" i="103"/>
  <c r="Q121" i="4" s="1"/>
  <c r="H25" i="103"/>
  <c r="H47" i="103" s="1"/>
  <c r="Q93" i="4" l="1"/>
  <c r="M74" i="103"/>
  <c r="Q54" i="4"/>
  <c r="C36" i="99" s="1"/>
  <c r="D36" i="99"/>
  <c r="E36" i="99" s="1"/>
  <c r="C37" i="99" s="1"/>
  <c r="D36" i="62"/>
  <c r="H77" i="105"/>
  <c r="C36" i="62"/>
  <c r="H74" i="105"/>
  <c r="H35" i="103"/>
  <c r="H55" i="103" s="1"/>
  <c r="H134" i="103" s="1"/>
  <c r="H152" i="103" s="1"/>
  <c r="Q31" i="4"/>
  <c r="H18" i="103"/>
  <c r="Q122" i="4"/>
  <c r="R79" i="4"/>
  <c r="R92" i="4" s="1"/>
  <c r="H43" i="103"/>
  <c r="H56" i="103" s="1"/>
  <c r="H57" i="103"/>
  <c r="H136" i="103" s="1"/>
  <c r="H154" i="103" s="1"/>
  <c r="I154" i="103" s="1"/>
  <c r="Q35" i="4"/>
  <c r="I162" i="103"/>
  <c r="L75" i="103"/>
  <c r="K70" i="103"/>
  <c r="M70" i="103" s="1"/>
  <c r="K68" i="103"/>
  <c r="M68" i="103" s="1"/>
  <c r="K66" i="103"/>
  <c r="M66" i="103" s="1"/>
  <c r="I156" i="103"/>
  <c r="I157" i="103"/>
  <c r="K69" i="103"/>
  <c r="M69" i="103" s="1"/>
  <c r="K73" i="103"/>
  <c r="M73" i="103" s="1"/>
  <c r="K67" i="103"/>
  <c r="K71" i="103"/>
  <c r="K65" i="103"/>
  <c r="K72" i="103"/>
  <c r="M72" i="103" s="1"/>
  <c r="I160" i="103"/>
  <c r="K49" i="103"/>
  <c r="H7" i="103"/>
  <c r="F6" i="103"/>
  <c r="F58" i="103"/>
  <c r="F133" i="103" s="1"/>
  <c r="F151" i="103" s="1"/>
  <c r="G134" i="103"/>
  <c r="G152" i="103" s="1"/>
  <c r="G58" i="103"/>
  <c r="G133" i="103" s="1"/>
  <c r="G151" i="103" s="1"/>
  <c r="F134" i="103"/>
  <c r="F152" i="103" s="1"/>
  <c r="H8" i="103"/>
  <c r="F77" i="103"/>
  <c r="H27" i="103"/>
  <c r="O67" i="103"/>
  <c r="H71" i="103"/>
  <c r="H75" i="103" s="1"/>
  <c r="H78" i="105" l="1"/>
  <c r="F21" i="85"/>
  <c r="F23" i="85" s="1"/>
  <c r="H79" i="105"/>
  <c r="H58" i="103"/>
  <c r="H104" i="103" s="1"/>
  <c r="S53" i="4"/>
  <c r="H135" i="103"/>
  <c r="H153" i="103" s="1"/>
  <c r="I153" i="103" s="1"/>
  <c r="K75" i="103"/>
  <c r="M67" i="103"/>
  <c r="H6" i="103"/>
  <c r="I152" i="103"/>
  <c r="M71" i="103"/>
  <c r="M65" i="103"/>
  <c r="G143" i="103"/>
  <c r="G161" i="103" s="1"/>
  <c r="G163" i="103" s="1"/>
  <c r="F143" i="103"/>
  <c r="F145" i="103" s="1"/>
  <c r="H81" i="103"/>
  <c r="H137" i="103" s="1"/>
  <c r="D126" i="62"/>
  <c r="D127" i="62"/>
  <c r="D128" i="62"/>
  <c r="D129" i="62"/>
  <c r="D130" i="62"/>
  <c r="H105" i="103" l="1"/>
  <c r="H133" i="103"/>
  <c r="H151" i="103" s="1"/>
  <c r="I151" i="103" s="1"/>
  <c r="S79" i="4"/>
  <c r="T53" i="4" s="1"/>
  <c r="F161" i="103"/>
  <c r="F163" i="103" s="1"/>
  <c r="M75" i="103"/>
  <c r="G145" i="103"/>
  <c r="H77" i="103"/>
  <c r="O75" i="103"/>
  <c r="O76" i="103" s="1"/>
  <c r="H155" i="103"/>
  <c r="I155" i="103" s="1"/>
  <c r="K33" i="101"/>
  <c r="S92" i="4" l="1"/>
  <c r="T79" i="4"/>
  <c r="U53" i="4" s="1"/>
  <c r="P67" i="101"/>
  <c r="P71" i="101"/>
  <c r="K7" i="101"/>
  <c r="D168" i="99"/>
  <c r="D169" i="99" s="1"/>
  <c r="K126" i="101"/>
  <c r="H126" i="101"/>
  <c r="P18" i="4" s="1"/>
  <c r="H120" i="101"/>
  <c r="U79" i="4" l="1"/>
  <c r="V53" i="4" s="1"/>
  <c r="T92" i="4"/>
  <c r="Q67" i="101"/>
  <c r="Q71" i="101"/>
  <c r="L49" i="101"/>
  <c r="K41" i="101"/>
  <c r="V79" i="4" l="1"/>
  <c r="W53" i="4" s="1"/>
  <c r="U92" i="4"/>
  <c r="H49" i="101"/>
  <c r="W79" i="4" l="1"/>
  <c r="W92" i="4" s="1"/>
  <c r="V92" i="4"/>
  <c r="D110" i="62"/>
  <c r="C110" i="62"/>
  <c r="D107" i="62"/>
  <c r="C107" i="62"/>
  <c r="D106" i="62"/>
  <c r="C106" i="62"/>
  <c r="D105" i="62"/>
  <c r="C105" i="62"/>
  <c r="D104" i="62"/>
  <c r="C104" i="62"/>
  <c r="P154" i="4"/>
  <c r="D32" i="62"/>
  <c r="D23" i="62"/>
  <c r="D125" i="62" s="1"/>
  <c r="D18" i="62"/>
  <c r="D24" i="62" s="1"/>
  <c r="D124" i="62" s="1"/>
  <c r="D8" i="62"/>
  <c r="D22" i="62" s="1"/>
  <c r="D123" i="62" s="1"/>
  <c r="P12" i="4"/>
  <c r="P123" i="4"/>
  <c r="P86" i="4"/>
  <c r="P88" i="4"/>
  <c r="P91" i="4"/>
  <c r="P83" i="4"/>
  <c r="P58" i="4"/>
  <c r="P60" i="4"/>
  <c r="P61" i="4"/>
  <c r="P65" i="4"/>
  <c r="P57" i="4"/>
  <c r="P48" i="4"/>
  <c r="R34" i="4"/>
  <c r="P35" i="4"/>
  <c r="G78" i="105" s="1"/>
  <c r="P34" i="4"/>
  <c r="H42" i="101"/>
  <c r="H41" i="101"/>
  <c r="G43" i="101"/>
  <c r="G134" i="101" s="1"/>
  <c r="G152" i="101" s="1"/>
  <c r="F43" i="101"/>
  <c r="F134" i="101" s="1"/>
  <c r="F152" i="101" s="1"/>
  <c r="C126" i="62"/>
  <c r="C127" i="62"/>
  <c r="G159" i="101"/>
  <c r="G158" i="101"/>
  <c r="G155" i="101"/>
  <c r="H149" i="89"/>
  <c r="H144" i="89"/>
  <c r="F50" i="89"/>
  <c r="F48" i="89"/>
  <c r="G108" i="101"/>
  <c r="G139" i="101" s="1"/>
  <c r="G143" i="101"/>
  <c r="G161" i="101" s="1"/>
  <c r="H143" i="101"/>
  <c r="H161" i="101" s="1"/>
  <c r="G141" i="101"/>
  <c r="H141" i="101"/>
  <c r="H159" i="101" s="1"/>
  <c r="F141" i="101"/>
  <c r="F139" i="101"/>
  <c r="F157" i="101" s="1"/>
  <c r="H138" i="101"/>
  <c r="G137" i="101"/>
  <c r="F137" i="101"/>
  <c r="F155" i="101" s="1"/>
  <c r="G136" i="101"/>
  <c r="G154" i="101" s="1"/>
  <c r="F136" i="101"/>
  <c r="F159" i="101"/>
  <c r="F126" i="101"/>
  <c r="F143" i="101" s="1"/>
  <c r="H114" i="101"/>
  <c r="G106" i="101"/>
  <c r="G104" i="101"/>
  <c r="G103" i="101"/>
  <c r="F106" i="101"/>
  <c r="F105" i="101"/>
  <c r="F104" i="101"/>
  <c r="F103" i="101"/>
  <c r="H92" i="101"/>
  <c r="H94" i="101" s="1"/>
  <c r="H95" i="101" s="1"/>
  <c r="H97" i="101" s="1"/>
  <c r="G97" i="101"/>
  <c r="G138" i="101" s="1"/>
  <c r="G156" i="101" s="1"/>
  <c r="G95" i="101"/>
  <c r="G94" i="101"/>
  <c r="G93" i="101"/>
  <c r="G92" i="101"/>
  <c r="F97" i="101"/>
  <c r="F138" i="101" s="1"/>
  <c r="F156" i="101" s="1"/>
  <c r="F95" i="101"/>
  <c r="F94" i="101"/>
  <c r="F93" i="101"/>
  <c r="H86" i="101"/>
  <c r="P134" i="4" s="1"/>
  <c r="J73" i="101"/>
  <c r="J71" i="101"/>
  <c r="P89" i="4" s="1"/>
  <c r="J70" i="101"/>
  <c r="J69" i="101"/>
  <c r="P87" i="4" s="1"/>
  <c r="J68" i="101"/>
  <c r="J66" i="101"/>
  <c r="P84" i="4" s="1"/>
  <c r="I67" i="101"/>
  <c r="I73" i="101"/>
  <c r="I71" i="101"/>
  <c r="I70" i="101"/>
  <c r="I69" i="101"/>
  <c r="L69" i="101" s="1"/>
  <c r="I68" i="101"/>
  <c r="I66" i="101"/>
  <c r="G73" i="101"/>
  <c r="G71" i="101"/>
  <c r="P63" i="4" s="1"/>
  <c r="G70" i="101"/>
  <c r="P62" i="4" s="1"/>
  <c r="G67" i="101"/>
  <c r="P59" i="4" s="1"/>
  <c r="G66" i="101"/>
  <c r="F73" i="101"/>
  <c r="P52" i="4" s="1"/>
  <c r="F70" i="101"/>
  <c r="P49" i="4" s="1"/>
  <c r="F69" i="101"/>
  <c r="F68" i="101"/>
  <c r="P47" i="4" s="1"/>
  <c r="F66" i="101"/>
  <c r="P45" i="4" s="1"/>
  <c r="G57" i="101"/>
  <c r="G135" i="101" s="1"/>
  <c r="G153" i="101" s="1"/>
  <c r="G56" i="101"/>
  <c r="F56" i="101"/>
  <c r="F55" i="101"/>
  <c r="F133" i="101" s="1"/>
  <c r="H57" i="101"/>
  <c r="H135" i="101" s="1"/>
  <c r="H153" i="101" s="1"/>
  <c r="G49" i="101"/>
  <c r="F49" i="101"/>
  <c r="F57" i="101" s="1"/>
  <c r="F135" i="101" s="1"/>
  <c r="F153" i="101" s="1"/>
  <c r="H34" i="101"/>
  <c r="P32" i="4" s="1"/>
  <c r="H33" i="101"/>
  <c r="P31" i="4" s="1"/>
  <c r="G35" i="101"/>
  <c r="G55" i="101" s="1"/>
  <c r="G133" i="101" s="1"/>
  <c r="G151" i="101" s="1"/>
  <c r="G26" i="101"/>
  <c r="G25" i="101"/>
  <c r="F26" i="101"/>
  <c r="F25" i="101"/>
  <c r="F27" i="101" s="1"/>
  <c r="F18" i="101"/>
  <c r="F19" i="101"/>
  <c r="G12" i="101"/>
  <c r="G10" i="101"/>
  <c r="G9" i="101"/>
  <c r="G7" i="101"/>
  <c r="H19" i="101" s="1"/>
  <c r="F12" i="101"/>
  <c r="F10" i="101"/>
  <c r="F9" i="101"/>
  <c r="F158" i="101"/>
  <c r="F154" i="101"/>
  <c r="F114" i="101"/>
  <c r="F92" i="101"/>
  <c r="R78" i="101"/>
  <c r="R77" i="101"/>
  <c r="O77" i="101"/>
  <c r="O78" i="101" s="1"/>
  <c r="O72" i="101"/>
  <c r="O73" i="101" s="1"/>
  <c r="J72" i="101"/>
  <c r="P90" i="4" s="1"/>
  <c r="I72" i="101"/>
  <c r="G72" i="101"/>
  <c r="P64" i="4" s="1"/>
  <c r="F72" i="101"/>
  <c r="P51" i="4" s="1"/>
  <c r="F71" i="101"/>
  <c r="P50" i="4" s="1"/>
  <c r="O68" i="101"/>
  <c r="J67" i="101"/>
  <c r="P85" i="4" s="1"/>
  <c r="F67" i="101"/>
  <c r="P46" i="4" s="1"/>
  <c r="J65" i="101"/>
  <c r="I65" i="101"/>
  <c r="K65" i="101" s="1"/>
  <c r="G65" i="101"/>
  <c r="F65" i="101"/>
  <c r="H65" i="101" s="1"/>
  <c r="F35" i="101"/>
  <c r="H11" i="101"/>
  <c r="J9" i="101"/>
  <c r="J8" i="101"/>
  <c r="J10" i="101" s="1"/>
  <c r="F7" i="101"/>
  <c r="H25" i="101" s="1"/>
  <c r="H47" i="101" s="1"/>
  <c r="K49" i="101" s="1"/>
  <c r="H26" i="101"/>
  <c r="J33" i="95"/>
  <c r="K7" i="95"/>
  <c r="F7" i="95" s="1"/>
  <c r="L65" i="101" l="1"/>
  <c r="I161" i="101"/>
  <c r="L72" i="101"/>
  <c r="I159" i="101"/>
  <c r="P44" i="4"/>
  <c r="F47" i="101"/>
  <c r="G142" i="101"/>
  <c r="G160" i="101" s="1"/>
  <c r="G162" i="101" s="1"/>
  <c r="G157" i="101"/>
  <c r="I153" i="101"/>
  <c r="H137" i="101"/>
  <c r="F151" i="101"/>
  <c r="K72" i="101"/>
  <c r="G27" i="101"/>
  <c r="G47" i="101"/>
  <c r="K73" i="101"/>
  <c r="P137" i="4"/>
  <c r="D25" i="62"/>
  <c r="D103" i="62" s="1"/>
  <c r="D111" i="62" s="1"/>
  <c r="P33" i="4"/>
  <c r="H43" i="101"/>
  <c r="R32" i="4"/>
  <c r="G144" i="101"/>
  <c r="F142" i="101"/>
  <c r="F144" i="101" s="1"/>
  <c r="F161" i="101"/>
  <c r="H156" i="101"/>
  <c r="I156" i="101" s="1"/>
  <c r="H155" i="101"/>
  <c r="I155" i="101" s="1"/>
  <c r="H72" i="101"/>
  <c r="M72" i="101" s="1"/>
  <c r="K71" i="101"/>
  <c r="K70" i="101"/>
  <c r="K69" i="101"/>
  <c r="K66" i="101"/>
  <c r="J74" i="101"/>
  <c r="H80" i="101" s="1"/>
  <c r="L73" i="101"/>
  <c r="L68" i="101"/>
  <c r="L66" i="101"/>
  <c r="I74" i="101"/>
  <c r="H70" i="101"/>
  <c r="G74" i="101"/>
  <c r="H68" i="101"/>
  <c r="G58" i="101"/>
  <c r="G132" i="101" s="1"/>
  <c r="G150" i="101" s="1"/>
  <c r="G8" i="101"/>
  <c r="G6" i="101" s="1"/>
  <c r="H10" i="101"/>
  <c r="F8" i="101"/>
  <c r="H12" i="101"/>
  <c r="M65" i="101"/>
  <c r="H67" i="101"/>
  <c r="L67" i="101"/>
  <c r="F74" i="101"/>
  <c r="H71" i="101"/>
  <c r="L71" i="101"/>
  <c r="H27" i="101"/>
  <c r="H35" i="101"/>
  <c r="H55" i="101" s="1"/>
  <c r="H133" i="101" s="1"/>
  <c r="H9" i="101"/>
  <c r="O67" i="101"/>
  <c r="K68" i="101"/>
  <c r="K67" i="101"/>
  <c r="H66" i="101"/>
  <c r="H73" i="101"/>
  <c r="M73" i="101" s="1"/>
  <c r="L70" i="101"/>
  <c r="F58" i="101"/>
  <c r="F132" i="101" s="1"/>
  <c r="H7" i="101"/>
  <c r="H69" i="101"/>
  <c r="H18" i="101" l="1"/>
  <c r="P122" i="4"/>
  <c r="F6" i="101"/>
  <c r="P121" i="4"/>
  <c r="E7" i="62"/>
  <c r="S32" i="4"/>
  <c r="D131" i="62"/>
  <c r="D132" i="62"/>
  <c r="D108" i="62"/>
  <c r="D122" i="62"/>
  <c r="H134" i="101"/>
  <c r="H152" i="101" s="1"/>
  <c r="I152" i="101" s="1"/>
  <c r="H56" i="101"/>
  <c r="H58" i="101" s="1"/>
  <c r="H132" i="101" s="1"/>
  <c r="H136" i="101"/>
  <c r="H154" i="101" s="1"/>
  <c r="I154" i="101" s="1"/>
  <c r="P6" i="4"/>
  <c r="M71" i="101"/>
  <c r="M70" i="101"/>
  <c r="M69" i="101"/>
  <c r="M66" i="101"/>
  <c r="K74" i="101"/>
  <c r="L74" i="101"/>
  <c r="M68" i="101"/>
  <c r="H8" i="101"/>
  <c r="H6" i="101" s="1"/>
  <c r="F150" i="101"/>
  <c r="F76" i="101"/>
  <c r="H151" i="101"/>
  <c r="I151" i="101" s="1"/>
  <c r="M67" i="101"/>
  <c r="H74" i="101"/>
  <c r="H76" i="101" s="1"/>
  <c r="F158" i="95"/>
  <c r="I7" i="86"/>
  <c r="C7" i="99" l="1"/>
  <c r="T32" i="4"/>
  <c r="D133" i="62"/>
  <c r="M74" i="101"/>
  <c r="O74" i="101"/>
  <c r="O75" i="101" s="1"/>
  <c r="H103" i="101"/>
  <c r="H104" i="101"/>
  <c r="F160" i="101"/>
  <c r="F162" i="101" s="1"/>
  <c r="H126" i="89"/>
  <c r="F40" i="89"/>
  <c r="F38" i="89"/>
  <c r="D7" i="99" l="1"/>
  <c r="U32" i="4"/>
  <c r="H150" i="101"/>
  <c r="I150" i="101" s="1"/>
  <c r="E7" i="99" l="1"/>
  <c r="V32" i="4"/>
  <c r="W32" i="4" s="1"/>
  <c r="C140" i="99"/>
  <c r="F7" i="99" l="1"/>
  <c r="G7" i="99"/>
  <c r="F98" i="89"/>
  <c r="H103" i="89" l="1"/>
  <c r="G89" i="89"/>
  <c r="G90" i="89"/>
  <c r="G91" i="89"/>
  <c r="G92" i="89"/>
  <c r="G93" i="89"/>
  <c r="G94" i="89"/>
  <c r="G95" i="89"/>
  <c r="G96" i="89"/>
  <c r="G97" i="89"/>
  <c r="G120" i="89" s="1"/>
  <c r="G98" i="89"/>
  <c r="G121" i="89" s="1"/>
  <c r="H121" i="89" s="1"/>
  <c r="G99" i="89"/>
  <c r="G88" i="89"/>
  <c r="H81" i="89"/>
  <c r="H67" i="89"/>
  <c r="H68" i="89"/>
  <c r="H69" i="89"/>
  <c r="H70" i="89"/>
  <c r="H71" i="89"/>
  <c r="H72" i="89"/>
  <c r="H73" i="89"/>
  <c r="H74" i="89"/>
  <c r="H75" i="89"/>
  <c r="H76" i="89"/>
  <c r="H77" i="89"/>
  <c r="H66" i="89"/>
  <c r="H120" i="89" l="1"/>
  <c r="G143" i="89"/>
  <c r="H88" i="89"/>
  <c r="G111" i="89"/>
  <c r="H96" i="89"/>
  <c r="G119" i="89"/>
  <c r="H92" i="89"/>
  <c r="G115" i="89"/>
  <c r="H99" i="89"/>
  <c r="G122" i="89"/>
  <c r="H95" i="89"/>
  <c r="G118" i="89"/>
  <c r="H91" i="89"/>
  <c r="G114" i="89"/>
  <c r="H94" i="89"/>
  <c r="G117" i="89"/>
  <c r="H90" i="89"/>
  <c r="G113" i="89"/>
  <c r="H97" i="89"/>
  <c r="H93" i="89"/>
  <c r="G116" i="89"/>
  <c r="H89" i="89"/>
  <c r="G112" i="89"/>
  <c r="H98" i="89"/>
  <c r="H78" i="89"/>
  <c r="H82" i="89" s="1"/>
  <c r="H83" i="89" s="1"/>
  <c r="G142" i="70" s="1"/>
  <c r="M31" i="4"/>
  <c r="M32" i="4"/>
  <c r="H143" i="89" l="1"/>
  <c r="G166" i="89"/>
  <c r="H166" i="89" s="1"/>
  <c r="H112" i="89"/>
  <c r="G135" i="89"/>
  <c r="H116" i="89"/>
  <c r="G139" i="89"/>
  <c r="H122" i="89"/>
  <c r="G145" i="89"/>
  <c r="H113" i="89"/>
  <c r="G136" i="89"/>
  <c r="H118" i="89"/>
  <c r="G141" i="89"/>
  <c r="H115" i="89"/>
  <c r="G138" i="89"/>
  <c r="H119" i="89"/>
  <c r="G142" i="89"/>
  <c r="H117" i="89"/>
  <c r="G140" i="89"/>
  <c r="H111" i="89"/>
  <c r="G134" i="89"/>
  <c r="H114" i="89"/>
  <c r="G137" i="89"/>
  <c r="H100" i="89"/>
  <c r="H104" i="89" s="1"/>
  <c r="H105" i="89" s="1"/>
  <c r="G140" i="93" s="1"/>
  <c r="H123" i="89" l="1"/>
  <c r="H134" i="89"/>
  <c r="G157" i="89"/>
  <c r="H157" i="89" s="1"/>
  <c r="H142" i="89"/>
  <c r="G165" i="89"/>
  <c r="H165" i="89" s="1"/>
  <c r="H141" i="89"/>
  <c r="G164" i="89"/>
  <c r="H164" i="89" s="1"/>
  <c r="H145" i="89"/>
  <c r="G168" i="89"/>
  <c r="H168" i="89" s="1"/>
  <c r="H135" i="89"/>
  <c r="G158" i="89"/>
  <c r="H158" i="89" s="1"/>
  <c r="H137" i="89"/>
  <c r="H146" i="89" s="1"/>
  <c r="H150" i="89" s="1"/>
  <c r="H151" i="89" s="1"/>
  <c r="G160" i="89"/>
  <c r="H160" i="89" s="1"/>
  <c r="H140" i="89"/>
  <c r="G163" i="89"/>
  <c r="H163" i="89" s="1"/>
  <c r="H138" i="89"/>
  <c r="G161" i="89"/>
  <c r="H161" i="89" s="1"/>
  <c r="H136" i="89"/>
  <c r="G159" i="89"/>
  <c r="H159" i="89" s="1"/>
  <c r="H139" i="89"/>
  <c r="G162" i="89"/>
  <c r="H162" i="89" s="1"/>
  <c r="H127" i="89"/>
  <c r="H128" i="89" s="1"/>
  <c r="G140" i="95" s="1"/>
  <c r="P71" i="93"/>
  <c r="P67" i="93"/>
  <c r="H169" i="89" l="1"/>
  <c r="H173" i="89" s="1"/>
  <c r="H174" i="89" s="1"/>
  <c r="H141" i="103" s="1"/>
  <c r="Q10" i="4" s="1"/>
  <c r="H140" i="101"/>
  <c r="O10" i="4"/>
  <c r="G158" i="95"/>
  <c r="H158" i="95" s="1"/>
  <c r="Q71" i="95"/>
  <c r="J71" i="95" s="1"/>
  <c r="Q67" i="95"/>
  <c r="J67" i="95" s="1"/>
  <c r="P71" i="95"/>
  <c r="F71" i="95" s="1"/>
  <c r="P67" i="95"/>
  <c r="F67" i="95" s="1"/>
  <c r="K49" i="95"/>
  <c r="G49" i="95" s="1"/>
  <c r="G41" i="95"/>
  <c r="J34" i="95"/>
  <c r="G34" i="95" s="1"/>
  <c r="G33" i="95"/>
  <c r="H159" i="103" l="1"/>
  <c r="I159" i="103" s="1"/>
  <c r="H158" i="101"/>
  <c r="I158" i="101" s="1"/>
  <c r="P10" i="4"/>
  <c r="K49" i="70"/>
  <c r="J41" i="70"/>
  <c r="J34" i="70"/>
  <c r="J33" i="70"/>
  <c r="J71" i="93"/>
  <c r="J67" i="93"/>
  <c r="O71" i="93"/>
  <c r="F71" i="93" s="1"/>
  <c r="O67" i="93"/>
  <c r="F67" i="93" s="1"/>
  <c r="K49" i="93"/>
  <c r="G49" i="93" s="1"/>
  <c r="J34" i="93"/>
  <c r="G34" i="93" s="1"/>
  <c r="J33" i="93"/>
  <c r="G33" i="93" s="1"/>
  <c r="K7" i="93"/>
  <c r="F7" i="93" s="1"/>
  <c r="J41" i="93" l="1"/>
  <c r="G41" i="93" s="1"/>
  <c r="M35" i="4" l="1"/>
  <c r="M33" i="4"/>
  <c r="F7" i="70"/>
  <c r="G126" i="93" l="1"/>
  <c r="F80" i="95" l="1"/>
  <c r="F136" i="95" s="1"/>
  <c r="F80" i="93"/>
  <c r="F136" i="93" s="1"/>
  <c r="F30" i="89" l="1"/>
  <c r="F20" i="89"/>
  <c r="F158" i="93" l="1"/>
  <c r="F160" i="70" l="1"/>
  <c r="G158" i="93" l="1"/>
  <c r="H158" i="93" s="1"/>
  <c r="G114" i="93" l="1"/>
  <c r="G141" i="93" s="1"/>
  <c r="F28" i="89"/>
  <c r="C32" i="62" l="1"/>
  <c r="J7" i="86" l="1"/>
  <c r="C130" i="62" l="1"/>
  <c r="C128" i="62"/>
  <c r="C129" i="62"/>
  <c r="M34" i="4" l="1"/>
  <c r="H64" i="96"/>
  <c r="G64" i="96"/>
  <c r="F64" i="96"/>
  <c r="M61" i="96" s="1"/>
  <c r="H63" i="96"/>
  <c r="G63" i="96"/>
  <c r="F63" i="96"/>
  <c r="K62" i="96"/>
  <c r="H61" i="96"/>
  <c r="G61" i="96"/>
  <c r="F61" i="96"/>
  <c r="L60" i="96"/>
  <c r="L62" i="96" s="1"/>
  <c r="K60" i="96"/>
  <c r="H60" i="96"/>
  <c r="G60" i="96"/>
  <c r="N60" i="96" s="1"/>
  <c r="F60" i="96"/>
  <c r="M60" i="96" s="1"/>
  <c r="L55" i="96"/>
  <c r="K55" i="96"/>
  <c r="J55" i="96"/>
  <c r="I55" i="96"/>
  <c r="H55" i="96"/>
  <c r="G55" i="96"/>
  <c r="F55" i="96"/>
  <c r="Q54" i="96"/>
  <c r="P54" i="96"/>
  <c r="O54" i="96"/>
  <c r="N54" i="96"/>
  <c r="M54" i="96"/>
  <c r="L54" i="96"/>
  <c r="K54" i="96"/>
  <c r="J54" i="96"/>
  <c r="I54" i="96"/>
  <c r="H54" i="96"/>
  <c r="G54" i="96"/>
  <c r="F54" i="96"/>
  <c r="Q53" i="96"/>
  <c r="P53" i="96"/>
  <c r="O53" i="96"/>
  <c r="N53" i="96"/>
  <c r="M53" i="96"/>
  <c r="L53" i="96"/>
  <c r="K53" i="96"/>
  <c r="J53" i="96"/>
  <c r="I53" i="96"/>
  <c r="H53" i="96"/>
  <c r="G53" i="96"/>
  <c r="F53" i="96"/>
  <c r="Q52" i="96"/>
  <c r="P52" i="96"/>
  <c r="O52" i="96"/>
  <c r="N52" i="96"/>
  <c r="M52" i="96"/>
  <c r="L52" i="96"/>
  <c r="K52" i="96"/>
  <c r="J52" i="96"/>
  <c r="I52" i="96"/>
  <c r="H52" i="96"/>
  <c r="G52" i="96"/>
  <c r="F52" i="96"/>
  <c r="Q51" i="96"/>
  <c r="P51" i="96"/>
  <c r="O51" i="96"/>
  <c r="N51" i="96"/>
  <c r="M51" i="96"/>
  <c r="L51" i="96"/>
  <c r="K51" i="96"/>
  <c r="J51" i="96"/>
  <c r="I51" i="96"/>
  <c r="H51" i="96"/>
  <c r="G51" i="96"/>
  <c r="F51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Q49" i="96"/>
  <c r="P49" i="96"/>
  <c r="O49" i="96"/>
  <c r="N49" i="96"/>
  <c r="M49" i="96"/>
  <c r="L49" i="96"/>
  <c r="K49" i="96"/>
  <c r="J49" i="96"/>
  <c r="I49" i="96"/>
  <c r="H49" i="96"/>
  <c r="G49" i="96"/>
  <c r="F49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Q47" i="96"/>
  <c r="P47" i="96"/>
  <c r="O47" i="96"/>
  <c r="N47" i="96"/>
  <c r="M47" i="96"/>
  <c r="R47" i="96" s="1"/>
  <c r="L47" i="96"/>
  <c r="K47" i="96"/>
  <c r="J47" i="96"/>
  <c r="I47" i="96"/>
  <c r="H47" i="96"/>
  <c r="G47" i="96"/>
  <c r="F47" i="96"/>
  <c r="Q46" i="96"/>
  <c r="P46" i="96"/>
  <c r="O46" i="96"/>
  <c r="N46" i="96"/>
  <c r="M46" i="96"/>
  <c r="L46" i="96"/>
  <c r="K46" i="96"/>
  <c r="J46" i="96"/>
  <c r="I46" i="96"/>
  <c r="H46" i="96"/>
  <c r="G46" i="96"/>
  <c r="F46" i="96"/>
  <c r="R43" i="96"/>
  <c r="R42" i="96"/>
  <c r="R41" i="96"/>
  <c r="R40" i="96"/>
  <c r="R39" i="96"/>
  <c r="R38" i="96"/>
  <c r="R37" i="96"/>
  <c r="R36" i="96"/>
  <c r="R35" i="96"/>
  <c r="K30" i="96"/>
  <c r="J30" i="96"/>
  <c r="I30" i="96"/>
  <c r="H30" i="96"/>
  <c r="G30" i="96"/>
  <c r="F30" i="96"/>
  <c r="Q29" i="96"/>
  <c r="P29" i="96"/>
  <c r="O29" i="96"/>
  <c r="N29" i="96"/>
  <c r="M29" i="96"/>
  <c r="L29" i="96"/>
  <c r="K29" i="96"/>
  <c r="J29" i="96"/>
  <c r="I29" i="96"/>
  <c r="H29" i="96"/>
  <c r="G29" i="96"/>
  <c r="F29" i="96"/>
  <c r="R29" i="96" s="1"/>
  <c r="Q28" i="96"/>
  <c r="P28" i="96"/>
  <c r="O28" i="96"/>
  <c r="N28" i="96"/>
  <c r="M28" i="96"/>
  <c r="L28" i="96"/>
  <c r="K28" i="96"/>
  <c r="J28" i="96"/>
  <c r="I28" i="96"/>
  <c r="H28" i="96"/>
  <c r="G28" i="96"/>
  <c r="F28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Q26" i="96"/>
  <c r="P26" i="96"/>
  <c r="O26" i="96"/>
  <c r="N26" i="96"/>
  <c r="M26" i="96"/>
  <c r="L26" i="96"/>
  <c r="K26" i="96"/>
  <c r="J26" i="96"/>
  <c r="I26" i="96"/>
  <c r="R26" i="96" s="1"/>
  <c r="H26" i="96"/>
  <c r="G26" i="96"/>
  <c r="F26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Q23" i="96"/>
  <c r="P23" i="96"/>
  <c r="O23" i="96"/>
  <c r="N23" i="96"/>
  <c r="M23" i="96"/>
  <c r="L23" i="96"/>
  <c r="K23" i="96"/>
  <c r="J23" i="96"/>
  <c r="I23" i="96"/>
  <c r="H23" i="96"/>
  <c r="G23" i="96"/>
  <c r="F23" i="96"/>
  <c r="Q22" i="96"/>
  <c r="P22" i="96"/>
  <c r="O22" i="96"/>
  <c r="N22" i="96"/>
  <c r="M22" i="96"/>
  <c r="L22" i="96"/>
  <c r="K22" i="96"/>
  <c r="J22" i="96"/>
  <c r="I22" i="96"/>
  <c r="H22" i="96"/>
  <c r="G22" i="96"/>
  <c r="F22" i="96"/>
  <c r="Q21" i="96"/>
  <c r="P21" i="96"/>
  <c r="O21" i="96"/>
  <c r="N21" i="96"/>
  <c r="M21" i="96"/>
  <c r="L21" i="96"/>
  <c r="K21" i="96"/>
  <c r="J21" i="96"/>
  <c r="I21" i="96"/>
  <c r="H21" i="96"/>
  <c r="G21" i="96"/>
  <c r="F21" i="96"/>
  <c r="Q20" i="96"/>
  <c r="P20" i="96"/>
  <c r="O20" i="96"/>
  <c r="N20" i="96"/>
  <c r="M20" i="96"/>
  <c r="L20" i="96"/>
  <c r="K20" i="96"/>
  <c r="J20" i="96"/>
  <c r="I20" i="96"/>
  <c r="H20" i="96"/>
  <c r="G20" i="96"/>
  <c r="F20" i="96"/>
  <c r="Q19" i="96"/>
  <c r="P19" i="96"/>
  <c r="O19" i="96"/>
  <c r="N19" i="96"/>
  <c r="M19" i="96"/>
  <c r="L19" i="96"/>
  <c r="K19" i="96"/>
  <c r="J19" i="96"/>
  <c r="I19" i="96"/>
  <c r="H19" i="96"/>
  <c r="G19" i="96"/>
  <c r="F19" i="96"/>
  <c r="R17" i="96"/>
  <c r="R16" i="96"/>
  <c r="R15" i="96"/>
  <c r="R14" i="96"/>
  <c r="R13" i="96"/>
  <c r="R12" i="96"/>
  <c r="R11" i="96"/>
  <c r="R10" i="96"/>
  <c r="R9" i="96"/>
  <c r="R8" i="96"/>
  <c r="R7" i="96"/>
  <c r="R6" i="96"/>
  <c r="R19" i="96" l="1"/>
  <c r="R21" i="96"/>
  <c r="R24" i="96"/>
  <c r="S25" i="96" s="1"/>
  <c r="R27" i="96"/>
  <c r="F71" i="96" s="1"/>
  <c r="R49" i="96"/>
  <c r="R50" i="96"/>
  <c r="R52" i="96"/>
  <c r="F70" i="96" s="1"/>
  <c r="R53" i="96"/>
  <c r="F76" i="96" s="1"/>
  <c r="F78" i="96" s="1"/>
  <c r="R22" i="96"/>
  <c r="R20" i="96"/>
  <c r="R23" i="96"/>
  <c r="S23" i="96" s="1"/>
  <c r="R25" i="96"/>
  <c r="S26" i="96" s="1"/>
  <c r="R28" i="96"/>
  <c r="S29" i="96" s="1"/>
  <c r="R46" i="96"/>
  <c r="S47" i="96" s="1"/>
  <c r="R48" i="96"/>
  <c r="S48" i="96" s="1"/>
  <c r="R51" i="96"/>
  <c r="R54" i="96"/>
  <c r="S50" i="96"/>
  <c r="S20" i="96"/>
  <c r="S54" i="96"/>
  <c r="G65" i="96"/>
  <c r="F66" i="96" s="1"/>
  <c r="M62" i="96"/>
  <c r="H65" i="96"/>
  <c r="H62" i="96"/>
  <c r="N61" i="96"/>
  <c r="O61" i="96" s="1"/>
  <c r="I64" i="96"/>
  <c r="I60" i="96"/>
  <c r="F65" i="96"/>
  <c r="F62" i="96"/>
  <c r="G62" i="96"/>
  <c r="S28" i="96"/>
  <c r="F72" i="96"/>
  <c r="F73" i="96" s="1"/>
  <c r="S27" i="96"/>
  <c r="S51" i="96"/>
  <c r="F69" i="96"/>
  <c r="O60" i="96"/>
  <c r="F75" i="96"/>
  <c r="F77" i="96" s="1"/>
  <c r="F79" i="96" s="1"/>
  <c r="S53" i="96" l="1"/>
  <c r="T54" i="96" s="1"/>
  <c r="S21" i="96"/>
  <c r="T23" i="96" s="1"/>
  <c r="S52" i="96"/>
  <c r="S22" i="96"/>
  <c r="S24" i="96"/>
  <c r="T27" i="96" s="1"/>
  <c r="S49" i="96"/>
  <c r="T51" i="96" s="1"/>
  <c r="F80" i="96"/>
  <c r="N62" i="96"/>
  <c r="I65" i="96"/>
  <c r="S30" i="96"/>
  <c r="T30" i="96"/>
  <c r="T55" i="96"/>
  <c r="T28" i="96"/>
  <c r="T29" i="96"/>
  <c r="S55" i="96"/>
  <c r="O62" i="96"/>
  <c r="T52" i="96"/>
  <c r="T24" i="96"/>
  <c r="T53" i="96"/>
  <c r="T25" i="96" l="1"/>
  <c r="S56" i="96"/>
  <c r="T50" i="96"/>
  <c r="G23" i="85"/>
  <c r="G25" i="85" s="1"/>
  <c r="R33" i="4"/>
  <c r="T26" i="96"/>
  <c r="M29" i="95"/>
  <c r="M26" i="95"/>
  <c r="M25" i="95"/>
  <c r="R31" i="4" l="1"/>
  <c r="E6" i="62" s="1"/>
  <c r="H25" i="85"/>
  <c r="S33" i="4"/>
  <c r="E16" i="62"/>
  <c r="M27" i="95"/>
  <c r="M31" i="95"/>
  <c r="O34" i="4"/>
  <c r="N154" i="4"/>
  <c r="O59" i="4"/>
  <c r="N12" i="4"/>
  <c r="C16" i="99" l="1"/>
  <c r="C18" i="99" s="1"/>
  <c r="C24" i="99" s="1"/>
  <c r="T33" i="4"/>
  <c r="N34" i="4"/>
  <c r="N138" i="4"/>
  <c r="N137" i="4"/>
  <c r="F18" i="89"/>
  <c r="U33" i="4" l="1"/>
  <c r="D16" i="99"/>
  <c r="G160" i="70"/>
  <c r="H160" i="70" s="1"/>
  <c r="G126" i="95"/>
  <c r="F126" i="95"/>
  <c r="F143" i="95" s="1"/>
  <c r="F161" i="95" s="1"/>
  <c r="G114" i="95"/>
  <c r="F108" i="95"/>
  <c r="F139" i="95" s="1"/>
  <c r="F157" i="95" s="1"/>
  <c r="F106" i="95"/>
  <c r="F105" i="95"/>
  <c r="F104" i="95"/>
  <c r="F103" i="95"/>
  <c r="G92" i="95"/>
  <c r="G94" i="95" s="1"/>
  <c r="G95" i="95" s="1"/>
  <c r="G97" i="95" s="1"/>
  <c r="G138" i="95" s="1"/>
  <c r="G156" i="95" s="1"/>
  <c r="G86" i="95"/>
  <c r="F86" i="95"/>
  <c r="F137" i="95" s="1"/>
  <c r="F155" i="95" s="1"/>
  <c r="F154" i="95"/>
  <c r="J73" i="95"/>
  <c r="O91" i="4" s="1"/>
  <c r="O89" i="4"/>
  <c r="J70" i="95"/>
  <c r="O88" i="4" s="1"/>
  <c r="J69" i="95"/>
  <c r="O87" i="4" s="1"/>
  <c r="J68" i="95"/>
  <c r="J66" i="95"/>
  <c r="I73" i="95"/>
  <c r="I72" i="95"/>
  <c r="I71" i="95"/>
  <c r="I70" i="95"/>
  <c r="I69" i="95"/>
  <c r="I68" i="95"/>
  <c r="I67" i="95"/>
  <c r="I66" i="95"/>
  <c r="G73" i="95"/>
  <c r="O65" i="4" s="1"/>
  <c r="G71" i="95"/>
  <c r="O63" i="4" s="1"/>
  <c r="G70" i="95"/>
  <c r="G69" i="95"/>
  <c r="G68" i="95"/>
  <c r="O60" i="4" s="1"/>
  <c r="G66" i="95"/>
  <c r="O58" i="4" s="1"/>
  <c r="F73" i="95"/>
  <c r="O52" i="4" s="1"/>
  <c r="F70" i="95"/>
  <c r="O49" i="4" s="1"/>
  <c r="F68" i="95"/>
  <c r="O47" i="4" s="1"/>
  <c r="O46" i="4"/>
  <c r="F49" i="95"/>
  <c r="F57" i="95" s="1"/>
  <c r="F41" i="95"/>
  <c r="F134" i="95" s="1"/>
  <c r="F152" i="95" s="1"/>
  <c r="O32" i="4"/>
  <c r="O31" i="4"/>
  <c r="F34" i="95"/>
  <c r="F33" i="95"/>
  <c r="F26" i="95"/>
  <c r="F25" i="95"/>
  <c r="F47" i="95" s="1"/>
  <c r="F19" i="95"/>
  <c r="F18" i="95"/>
  <c r="G7" i="95"/>
  <c r="G47" i="95"/>
  <c r="G12" i="95"/>
  <c r="G10" i="95"/>
  <c r="G9" i="95"/>
  <c r="F9" i="95"/>
  <c r="F12" i="95"/>
  <c r="F10" i="95"/>
  <c r="F114" i="95"/>
  <c r="F141" i="95" s="1"/>
  <c r="F159" i="95" s="1"/>
  <c r="F97" i="95"/>
  <c r="F138" i="95" s="1"/>
  <c r="F156" i="95" s="1"/>
  <c r="F95" i="95"/>
  <c r="F94" i="95"/>
  <c r="F93" i="95"/>
  <c r="F92" i="95"/>
  <c r="R78" i="95"/>
  <c r="R77" i="95"/>
  <c r="O77" i="95"/>
  <c r="O78" i="95" s="1"/>
  <c r="O72" i="95"/>
  <c r="O73" i="95" s="1"/>
  <c r="J72" i="95"/>
  <c r="O90" i="4" s="1"/>
  <c r="G72" i="95"/>
  <c r="O64" i="4" s="1"/>
  <c r="F72" i="95"/>
  <c r="O51" i="4" s="1"/>
  <c r="F69" i="95"/>
  <c r="O48" i="4" s="1"/>
  <c r="F66" i="95"/>
  <c r="O45" i="4" s="1"/>
  <c r="J65" i="95"/>
  <c r="O83" i="4" s="1"/>
  <c r="I65" i="95"/>
  <c r="G65" i="95"/>
  <c r="O57" i="4" s="1"/>
  <c r="F65" i="95"/>
  <c r="O44" i="4" s="1"/>
  <c r="G56" i="95"/>
  <c r="G35" i="95"/>
  <c r="G133" i="95" s="1"/>
  <c r="G151" i="95" s="1"/>
  <c r="H11" i="95"/>
  <c r="J9" i="95"/>
  <c r="J8" i="95"/>
  <c r="V33" i="4" l="1"/>
  <c r="E16" i="99"/>
  <c r="E18" i="99" s="1"/>
  <c r="E24" i="99" s="1"/>
  <c r="F35" i="95"/>
  <c r="F133" i="95" s="1"/>
  <c r="F151" i="95" s="1"/>
  <c r="H151" i="95" s="1"/>
  <c r="H68" i="95"/>
  <c r="H12" i="95"/>
  <c r="F135" i="95"/>
  <c r="F153" i="95" s="1"/>
  <c r="J10" i="95"/>
  <c r="K65" i="95"/>
  <c r="G8" i="95"/>
  <c r="G6" i="95" s="1"/>
  <c r="H9" i="95"/>
  <c r="H71" i="95"/>
  <c r="L69" i="95"/>
  <c r="L72" i="95"/>
  <c r="H70" i="95"/>
  <c r="O62" i="4"/>
  <c r="H66" i="95"/>
  <c r="H72" i="95"/>
  <c r="H156" i="95"/>
  <c r="G134" i="95"/>
  <c r="G152" i="95" s="1"/>
  <c r="H152" i="95" s="1"/>
  <c r="O33" i="4"/>
  <c r="O67" i="95"/>
  <c r="O85" i="4"/>
  <c r="G137" i="95"/>
  <c r="G155" i="95" s="1"/>
  <c r="H155" i="95" s="1"/>
  <c r="O134" i="4"/>
  <c r="K66" i="95"/>
  <c r="O84" i="4"/>
  <c r="F56" i="95"/>
  <c r="H65" i="95"/>
  <c r="L65" i="95"/>
  <c r="L66" i="95"/>
  <c r="L68" i="95"/>
  <c r="O68" i="95"/>
  <c r="O86" i="4"/>
  <c r="G143" i="95"/>
  <c r="G161" i="95" s="1"/>
  <c r="H161" i="95" s="1"/>
  <c r="O18" i="4"/>
  <c r="G141" i="95"/>
  <c r="G159" i="95" s="1"/>
  <c r="H159" i="95" s="1"/>
  <c r="O154" i="4"/>
  <c r="H67" i="95"/>
  <c r="K72" i="95"/>
  <c r="G26" i="95"/>
  <c r="O123" i="4"/>
  <c r="G57" i="95"/>
  <c r="O35" i="4"/>
  <c r="F78" i="105" s="1"/>
  <c r="L71" i="95"/>
  <c r="O50" i="4"/>
  <c r="H69" i="95"/>
  <c r="O61" i="4"/>
  <c r="K70" i="95"/>
  <c r="K69" i="95"/>
  <c r="K67" i="95"/>
  <c r="K73" i="95"/>
  <c r="K71" i="95"/>
  <c r="J74" i="95"/>
  <c r="G80" i="95" s="1"/>
  <c r="G136" i="95" s="1"/>
  <c r="L73" i="95"/>
  <c r="L70" i="95"/>
  <c r="K68" i="95"/>
  <c r="L67" i="95"/>
  <c r="I74" i="95"/>
  <c r="G74" i="95"/>
  <c r="H73" i="95"/>
  <c r="F74" i="95"/>
  <c r="F76" i="95" s="1"/>
  <c r="G135" i="95"/>
  <c r="G153" i="95" s="1"/>
  <c r="J49" i="95"/>
  <c r="F27" i="95"/>
  <c r="G19" i="95"/>
  <c r="H10" i="95"/>
  <c r="H7" i="95"/>
  <c r="G25" i="95"/>
  <c r="F8" i="95"/>
  <c r="G55" i="95"/>
  <c r="F16" i="99" l="1"/>
  <c r="F18" i="99" s="1"/>
  <c r="F24" i="99" s="1"/>
  <c r="W33" i="4"/>
  <c r="G16" i="99" s="1"/>
  <c r="G18" i="99" s="1"/>
  <c r="G24" i="99" s="1"/>
  <c r="F55" i="95"/>
  <c r="F58" i="95" s="1"/>
  <c r="F132" i="95" s="1"/>
  <c r="F142" i="95" s="1"/>
  <c r="F160" i="95" s="1"/>
  <c r="M68" i="95"/>
  <c r="M65" i="95"/>
  <c r="H8" i="95"/>
  <c r="H6" i="95" s="1"/>
  <c r="H153" i="95"/>
  <c r="G58" i="95"/>
  <c r="G132" i="95" s="1"/>
  <c r="G150" i="95" s="1"/>
  <c r="M67" i="95"/>
  <c r="O6" i="4"/>
  <c r="G154" i="95"/>
  <c r="H154" i="95" s="1"/>
  <c r="M71" i="95"/>
  <c r="M66" i="95"/>
  <c r="M72" i="95"/>
  <c r="M70" i="95"/>
  <c r="M69" i="95"/>
  <c r="F6" i="95"/>
  <c r="O121" i="4"/>
  <c r="G27" i="95"/>
  <c r="G18" i="95"/>
  <c r="O122" i="4"/>
  <c r="K74" i="95"/>
  <c r="M73" i="95"/>
  <c r="L74" i="95"/>
  <c r="H74" i="95"/>
  <c r="H76" i="95" s="1"/>
  <c r="G103" i="95" l="1"/>
  <c r="G104" i="95"/>
  <c r="F150" i="95"/>
  <c r="H150" i="95" s="1"/>
  <c r="M74" i="95"/>
  <c r="F144" i="95"/>
  <c r="F162" i="95" s="1"/>
  <c r="O74" i="95"/>
  <c r="O75" i="95" s="1"/>
  <c r="N18" i="4" l="1"/>
  <c r="F126" i="93"/>
  <c r="F114" i="93"/>
  <c r="F106" i="93"/>
  <c r="F105" i="93"/>
  <c r="F104" i="93"/>
  <c r="F103" i="93"/>
  <c r="G93" i="93"/>
  <c r="G92" i="93"/>
  <c r="F97" i="93"/>
  <c r="F95" i="93"/>
  <c r="F94" i="93"/>
  <c r="F93" i="93"/>
  <c r="F92" i="93"/>
  <c r="G86" i="93"/>
  <c r="F86" i="93"/>
  <c r="J73" i="93"/>
  <c r="N91" i="4" s="1"/>
  <c r="J72" i="93"/>
  <c r="N90" i="4" s="1"/>
  <c r="N89" i="4"/>
  <c r="J70" i="93"/>
  <c r="N88" i="4" s="1"/>
  <c r="J69" i="93"/>
  <c r="N87" i="4" s="1"/>
  <c r="J68" i="93"/>
  <c r="N86" i="4" s="1"/>
  <c r="N85" i="4"/>
  <c r="J66" i="93"/>
  <c r="N84" i="4" s="1"/>
  <c r="J65" i="93"/>
  <c r="N83" i="4" s="1"/>
  <c r="I73" i="93"/>
  <c r="I72" i="93"/>
  <c r="I71" i="93"/>
  <c r="I70" i="93"/>
  <c r="I69" i="93"/>
  <c r="I68" i="93"/>
  <c r="I67" i="93"/>
  <c r="I66" i="93"/>
  <c r="I65" i="93"/>
  <c r="F73" i="93"/>
  <c r="N52" i="4" s="1"/>
  <c r="G73" i="93"/>
  <c r="N65" i="4" s="1"/>
  <c r="G72" i="93"/>
  <c r="N64" i="4" s="1"/>
  <c r="G71" i="93"/>
  <c r="N63" i="4" s="1"/>
  <c r="G70" i="93"/>
  <c r="N62" i="4" s="1"/>
  <c r="G69" i="93"/>
  <c r="N61" i="4" s="1"/>
  <c r="G68" i="93"/>
  <c r="N60" i="4" s="1"/>
  <c r="G67" i="93"/>
  <c r="N59" i="4" s="1"/>
  <c r="G66" i="93"/>
  <c r="N58" i="4" s="1"/>
  <c r="G65" i="93"/>
  <c r="N57" i="4" s="1"/>
  <c r="F72" i="93"/>
  <c r="N51" i="4" s="1"/>
  <c r="N50" i="4"/>
  <c r="F70" i="93"/>
  <c r="N49" i="4" s="1"/>
  <c r="F69" i="93"/>
  <c r="N48" i="4" s="1"/>
  <c r="F68" i="93"/>
  <c r="N47" i="4" s="1"/>
  <c r="N46" i="4"/>
  <c r="F66" i="93"/>
  <c r="N45" i="4" s="1"/>
  <c r="F65" i="93"/>
  <c r="N44" i="4" s="1"/>
  <c r="N35" i="4"/>
  <c r="F49" i="93"/>
  <c r="N33" i="4"/>
  <c r="N32" i="4"/>
  <c r="N31" i="4"/>
  <c r="J9" i="93"/>
  <c r="J8" i="93"/>
  <c r="F26" i="93"/>
  <c r="F25" i="93"/>
  <c r="G94" i="93" l="1"/>
  <c r="J10" i="93"/>
  <c r="N7" i="4"/>
  <c r="N134" i="4"/>
  <c r="G12" i="93"/>
  <c r="G10" i="93"/>
  <c r="G9" i="93"/>
  <c r="G7" i="93"/>
  <c r="N123" i="4" s="1"/>
  <c r="F12" i="93"/>
  <c r="F10" i="93"/>
  <c r="F9" i="93"/>
  <c r="G47" i="93" l="1"/>
  <c r="J49" i="93" s="1"/>
  <c r="G143" i="93"/>
  <c r="G161" i="93" s="1"/>
  <c r="F143" i="93"/>
  <c r="F161" i="93" s="1"/>
  <c r="G159" i="93"/>
  <c r="F141" i="93"/>
  <c r="F159" i="93" s="1"/>
  <c r="F139" i="93"/>
  <c r="F157" i="93" s="1"/>
  <c r="F138" i="93"/>
  <c r="F156" i="93" s="1"/>
  <c r="G137" i="93"/>
  <c r="G155" i="93" s="1"/>
  <c r="F137" i="93"/>
  <c r="F155" i="93" s="1"/>
  <c r="G135" i="93"/>
  <c r="G153" i="93" s="1"/>
  <c r="F135" i="93"/>
  <c r="F153" i="93" s="1"/>
  <c r="G134" i="93"/>
  <c r="G152" i="93" s="1"/>
  <c r="F134" i="93"/>
  <c r="F152" i="93" s="1"/>
  <c r="G95" i="93"/>
  <c r="G97" i="93" s="1"/>
  <c r="F154" i="93"/>
  <c r="R78" i="93"/>
  <c r="R77" i="93"/>
  <c r="Q77" i="93"/>
  <c r="Q78" i="93" s="1"/>
  <c r="J74" i="93"/>
  <c r="G80" i="93" s="1"/>
  <c r="G136" i="93" s="1"/>
  <c r="I74" i="93"/>
  <c r="G74" i="93"/>
  <c r="F74" i="93"/>
  <c r="L73" i="93"/>
  <c r="K73" i="93"/>
  <c r="H73" i="93"/>
  <c r="Q72" i="93"/>
  <c r="Q73" i="93" s="1"/>
  <c r="L72" i="93"/>
  <c r="K72" i="93"/>
  <c r="H72" i="93"/>
  <c r="L71" i="93"/>
  <c r="K71" i="93"/>
  <c r="H71" i="93"/>
  <c r="L70" i="93"/>
  <c r="K70" i="93"/>
  <c r="H70" i="93"/>
  <c r="L69" i="93"/>
  <c r="K69" i="93"/>
  <c r="H69" i="93"/>
  <c r="Q68" i="93"/>
  <c r="L68" i="93"/>
  <c r="K68" i="93"/>
  <c r="H68" i="93"/>
  <c r="Q67" i="93"/>
  <c r="L67" i="93"/>
  <c r="K67" i="93"/>
  <c r="H67" i="93"/>
  <c r="L66" i="93"/>
  <c r="K66" i="93"/>
  <c r="H66" i="93"/>
  <c r="L65" i="93"/>
  <c r="K65" i="93"/>
  <c r="H65" i="93"/>
  <c r="G57" i="93"/>
  <c r="F57" i="93"/>
  <c r="G56" i="93"/>
  <c r="F56" i="93"/>
  <c r="F47" i="93"/>
  <c r="G35" i="93"/>
  <c r="G55" i="93" s="1"/>
  <c r="F35" i="93"/>
  <c r="F133" i="93" s="1"/>
  <c r="F151" i="93" s="1"/>
  <c r="F27" i="93"/>
  <c r="G26" i="93"/>
  <c r="G19" i="93"/>
  <c r="H12" i="93"/>
  <c r="H11" i="93"/>
  <c r="H10" i="93"/>
  <c r="H9" i="93"/>
  <c r="G8" i="93"/>
  <c r="G6" i="93" s="1"/>
  <c r="F8" i="93"/>
  <c r="N121" i="4" s="1"/>
  <c r="H152" i="93" l="1"/>
  <c r="H155" i="93"/>
  <c r="H159" i="93"/>
  <c r="N6" i="4"/>
  <c r="G154" i="93"/>
  <c r="H154" i="93" s="1"/>
  <c r="N9" i="4"/>
  <c r="G138" i="93"/>
  <c r="G156" i="93" s="1"/>
  <c r="H156" i="93" s="1"/>
  <c r="H153" i="93"/>
  <c r="H161" i="93"/>
  <c r="G18" i="93"/>
  <c r="N122" i="4"/>
  <c r="M73" i="93"/>
  <c r="M72" i="93"/>
  <c r="M71" i="93"/>
  <c r="M70" i="93"/>
  <c r="M68" i="93"/>
  <c r="M67" i="93"/>
  <c r="M66" i="93"/>
  <c r="M65" i="93"/>
  <c r="K74" i="93"/>
  <c r="H74" i="93"/>
  <c r="H76" i="93" s="1"/>
  <c r="L74" i="93"/>
  <c r="G58" i="93"/>
  <c r="G103" i="93" s="1"/>
  <c r="G133" i="93"/>
  <c r="G151" i="93" s="1"/>
  <c r="H151" i="93" s="1"/>
  <c r="F55" i="93"/>
  <c r="F58" i="93" s="1"/>
  <c r="F132" i="93" s="1"/>
  <c r="H8" i="93"/>
  <c r="H7" i="93"/>
  <c r="G25" i="93"/>
  <c r="G27" i="93" s="1"/>
  <c r="J25" i="95" s="1"/>
  <c r="F6" i="93"/>
  <c r="M69" i="93"/>
  <c r="F76" i="93"/>
  <c r="H52" i="67"/>
  <c r="F142" i="93" l="1"/>
  <c r="F144" i="93" s="1"/>
  <c r="F162" i="93" s="1"/>
  <c r="F150" i="93"/>
  <c r="M74" i="93"/>
  <c r="Q74" i="93"/>
  <c r="Q75" i="93" s="1"/>
  <c r="G132" i="93"/>
  <c r="G150" i="93" s="1"/>
  <c r="G104" i="93"/>
  <c r="H6" i="93"/>
  <c r="M9" i="66"/>
  <c r="F160" i="93" l="1"/>
  <c r="H150" i="93"/>
  <c r="G9" i="70"/>
  <c r="F9" i="89" l="1"/>
  <c r="F8" i="89" l="1"/>
  <c r="F10" i="89" s="1"/>
  <c r="I52" i="67" l="1"/>
  <c r="G51" i="67"/>
  <c r="G52" i="67" s="1"/>
  <c r="F51" i="67"/>
  <c r="F52" i="67" s="1"/>
  <c r="E51" i="67"/>
  <c r="E52" i="67" s="1"/>
  <c r="F54" i="67" l="1"/>
  <c r="F55" i="67" s="1"/>
  <c r="H54" i="67"/>
  <c r="H55" i="67" s="1"/>
  <c r="E54" i="67"/>
  <c r="E55" i="67" s="1"/>
  <c r="G54" i="67"/>
  <c r="G55" i="67" s="1"/>
  <c r="I54" i="67"/>
  <c r="I55" i="67" s="1"/>
  <c r="I63" i="67"/>
  <c r="I62" i="67" s="1"/>
  <c r="H63" i="67"/>
  <c r="H62" i="67" s="1"/>
  <c r="F63" i="67"/>
  <c r="F62" i="67" s="1"/>
  <c r="G86" i="68" l="1"/>
  <c r="G81" i="70" l="1"/>
  <c r="F82" i="70"/>
  <c r="F138" i="70" s="1"/>
  <c r="F156" i="70" s="1"/>
  <c r="F16" i="88"/>
  <c r="E16" i="88"/>
  <c r="H49" i="88"/>
  <c r="H42" i="88"/>
  <c r="F43" i="88"/>
  <c r="F49" i="88"/>
  <c r="H26" i="88"/>
  <c r="H27" i="88"/>
  <c r="H28" i="88"/>
  <c r="H29" i="88"/>
  <c r="H30" i="88"/>
  <c r="H31" i="88"/>
  <c r="H32" i="88"/>
  <c r="H33" i="88"/>
  <c r="H25" i="88"/>
  <c r="F25" i="88"/>
  <c r="F26" i="88"/>
  <c r="F27" i="88"/>
  <c r="F28" i="88"/>
  <c r="F29" i="88"/>
  <c r="F30" i="88"/>
  <c r="F31" i="88"/>
  <c r="F32" i="88"/>
  <c r="F33" i="88"/>
  <c r="E26" i="88"/>
  <c r="E27" i="88"/>
  <c r="E28" i="88"/>
  <c r="E29" i="88"/>
  <c r="E30" i="88"/>
  <c r="E31" i="88"/>
  <c r="E32" i="88"/>
  <c r="E33" i="88"/>
  <c r="E25" i="88"/>
  <c r="K30" i="88" l="1"/>
  <c r="K26" i="88"/>
  <c r="K33" i="88"/>
  <c r="K29" i="88"/>
  <c r="K27" i="88"/>
  <c r="K28" i="88"/>
  <c r="K32" i="88"/>
  <c r="K31" i="88"/>
  <c r="K25" i="88"/>
  <c r="G33" i="88" l="1"/>
  <c r="I33" i="88" s="1"/>
  <c r="J33" i="88" s="1"/>
  <c r="G32" i="88"/>
  <c r="I32" i="88" s="1"/>
  <c r="J32" i="88" s="1"/>
  <c r="G31" i="88"/>
  <c r="I31" i="88" s="1"/>
  <c r="J31" i="88" s="1"/>
  <c r="G30" i="88"/>
  <c r="I30" i="88" s="1"/>
  <c r="J30" i="88" s="1"/>
  <c r="G29" i="88"/>
  <c r="I29" i="88" s="1"/>
  <c r="J29" i="88" s="1"/>
  <c r="G28" i="88"/>
  <c r="I28" i="88" s="1"/>
  <c r="J28" i="88" s="1"/>
  <c r="G27" i="88"/>
  <c r="I27" i="88" s="1"/>
  <c r="J27" i="88" s="1"/>
  <c r="G26" i="88"/>
  <c r="I26" i="88" s="1"/>
  <c r="J26" i="88" s="1"/>
  <c r="H34" i="88"/>
  <c r="F34" i="88"/>
  <c r="G25" i="88"/>
  <c r="I25" i="88" s="1"/>
  <c r="J25" i="88" s="1"/>
  <c r="H16" i="88"/>
  <c r="K16" i="88" s="1"/>
  <c r="H9" i="88"/>
  <c r="H10" i="88"/>
  <c r="H11" i="88"/>
  <c r="H12" i="88"/>
  <c r="H13" i="88"/>
  <c r="H14" i="88"/>
  <c r="H15" i="88"/>
  <c r="H8" i="88"/>
  <c r="F9" i="88"/>
  <c r="F10" i="88"/>
  <c r="F11" i="88"/>
  <c r="F12" i="88"/>
  <c r="F13" i="88"/>
  <c r="F14" i="88"/>
  <c r="F15" i="88"/>
  <c r="F8" i="88"/>
  <c r="E9" i="88"/>
  <c r="E10" i="88"/>
  <c r="E11" i="88"/>
  <c r="E12" i="88"/>
  <c r="E13" i="88"/>
  <c r="E14" i="88"/>
  <c r="E15" i="88"/>
  <c r="E8" i="88"/>
  <c r="K13" i="88" l="1"/>
  <c r="K9" i="88"/>
  <c r="K8" i="88"/>
  <c r="K12" i="88"/>
  <c r="K14" i="88"/>
  <c r="K10" i="88"/>
  <c r="K15" i="88"/>
  <c r="K11" i="88"/>
  <c r="G34" i="88"/>
  <c r="E34" i="88"/>
  <c r="I34" i="88" l="1"/>
  <c r="J34" i="88" s="1"/>
  <c r="K34" i="88"/>
  <c r="G15" i="88"/>
  <c r="I15" i="88" s="1"/>
  <c r="J15" i="88" s="1"/>
  <c r="F17" i="88"/>
  <c r="H17" i="88" l="1"/>
  <c r="G16" i="88"/>
  <c r="I16" i="88" s="1"/>
  <c r="J16" i="88" s="1"/>
  <c r="G8" i="88"/>
  <c r="I8" i="88" s="1"/>
  <c r="J8" i="88" s="1"/>
  <c r="G9" i="88"/>
  <c r="I9" i="88" s="1"/>
  <c r="J9" i="88" s="1"/>
  <c r="G10" i="88"/>
  <c r="I10" i="88" s="1"/>
  <c r="J10" i="88" s="1"/>
  <c r="G11" i="88"/>
  <c r="I11" i="88" s="1"/>
  <c r="J11" i="88" s="1"/>
  <c r="G12" i="88"/>
  <c r="I12" i="88" s="1"/>
  <c r="J12" i="88" s="1"/>
  <c r="G13" i="88"/>
  <c r="I13" i="88" s="1"/>
  <c r="J13" i="88" s="1"/>
  <c r="G14" i="88"/>
  <c r="I14" i="88" s="1"/>
  <c r="J14" i="88" s="1"/>
  <c r="E17" i="88"/>
  <c r="K17" i="88" l="1"/>
  <c r="G17" i="88"/>
  <c r="I17" i="88" s="1"/>
  <c r="J17" i="88" s="1"/>
  <c r="H11" i="85" l="1"/>
  <c r="E8" i="86" l="1"/>
  <c r="E9" i="86" s="1"/>
  <c r="E11" i="86" s="1"/>
  <c r="E12" i="86" s="1"/>
  <c r="F6" i="86" s="1"/>
  <c r="F8" i="86" l="1"/>
  <c r="G72" i="70"/>
  <c r="F66" i="88" s="1"/>
  <c r="G65" i="70"/>
  <c r="F59" i="88" s="1"/>
  <c r="G95" i="70"/>
  <c r="G94" i="70"/>
  <c r="F47" i="70"/>
  <c r="F9" i="86" l="1"/>
  <c r="F11" i="86" s="1"/>
  <c r="F12" i="86" s="1"/>
  <c r="G6" i="86" s="1"/>
  <c r="H8" i="85"/>
  <c r="H15" i="85" s="1"/>
  <c r="H26" i="85" s="1"/>
  <c r="G8" i="86" l="1"/>
  <c r="G9" i="86"/>
  <c r="G11" i="86" s="1"/>
  <c r="G12" i="86" s="1"/>
  <c r="H6" i="86" s="1"/>
  <c r="H8" i="86" l="1"/>
  <c r="H9" i="86"/>
  <c r="H11" i="86" s="1"/>
  <c r="H12" i="86" l="1"/>
  <c r="I6" i="86" s="1"/>
  <c r="I8" i="86" s="1"/>
  <c r="I9" i="86" s="1"/>
  <c r="I11" i="86" s="1"/>
  <c r="I12" i="86" s="1"/>
  <c r="J6" i="86" s="1"/>
  <c r="J8" i="86" l="1"/>
  <c r="J9" i="86" s="1"/>
  <c r="J11" i="86" s="1"/>
  <c r="N21" i="66"/>
  <c r="J12" i="86" l="1"/>
  <c r="K6" i="86" s="1"/>
  <c r="G7" i="70" l="1"/>
  <c r="G19" i="70" s="1"/>
  <c r="G25" i="70"/>
  <c r="G12" i="70"/>
  <c r="F12" i="70"/>
  <c r="G11" i="70"/>
  <c r="F11" i="70"/>
  <c r="F10" i="70"/>
  <c r="H10" i="70" s="1"/>
  <c r="F9" i="70"/>
  <c r="F145" i="70"/>
  <c r="F163" i="70" s="1"/>
  <c r="F143" i="70"/>
  <c r="F161" i="70" s="1"/>
  <c r="F141" i="70"/>
  <c r="F159" i="70" s="1"/>
  <c r="F140" i="70"/>
  <c r="F158" i="70" s="1"/>
  <c r="F139" i="70"/>
  <c r="F157" i="70" s="1"/>
  <c r="F137" i="70"/>
  <c r="F155" i="70" s="1"/>
  <c r="F136" i="70"/>
  <c r="F154" i="70" s="1"/>
  <c r="R78" i="70"/>
  <c r="R77" i="70"/>
  <c r="O77" i="70"/>
  <c r="O78" i="70" s="1"/>
  <c r="O72" i="70"/>
  <c r="O73" i="70" s="1"/>
  <c r="F57" i="70"/>
  <c r="F56" i="70"/>
  <c r="F35" i="70"/>
  <c r="F135" i="70" s="1"/>
  <c r="F153" i="70" s="1"/>
  <c r="F27" i="70"/>
  <c r="H12" i="70" l="1"/>
  <c r="H9" i="70"/>
  <c r="M123" i="4"/>
  <c r="G8" i="70"/>
  <c r="G6" i="70" s="1"/>
  <c r="H11" i="70"/>
  <c r="F8" i="70"/>
  <c r="F6" i="70" s="1"/>
  <c r="G26" i="70"/>
  <c r="G27" i="70" s="1"/>
  <c r="F55" i="70"/>
  <c r="F58" i="70" s="1"/>
  <c r="F134" i="70" s="1"/>
  <c r="H7" i="70"/>
  <c r="G47" i="70"/>
  <c r="J7" i="103" l="1"/>
  <c r="J7" i="101"/>
  <c r="H8" i="70"/>
  <c r="F144" i="70"/>
  <c r="F162" i="70" s="1"/>
  <c r="F152" i="70"/>
  <c r="J7" i="95"/>
  <c r="J7" i="93"/>
  <c r="G18" i="70"/>
  <c r="M122" i="4"/>
  <c r="H6" i="70"/>
  <c r="F146" i="70" l="1"/>
  <c r="F164" i="70" s="1"/>
  <c r="E11" i="69"/>
  <c r="Q133" i="4" s="1"/>
  <c r="E47" i="69" l="1"/>
  <c r="E12" i="69"/>
  <c r="G34" i="70"/>
  <c r="L34" i="4"/>
  <c r="L32" i="4"/>
  <c r="K35" i="4"/>
  <c r="K34" i="4"/>
  <c r="K33" i="4"/>
  <c r="K32" i="4"/>
  <c r="K31" i="4"/>
  <c r="K91" i="4"/>
  <c r="K89" i="4"/>
  <c r="K88" i="4"/>
  <c r="K87" i="4"/>
  <c r="K86" i="4"/>
  <c r="K85" i="4"/>
  <c r="K84" i="4"/>
  <c r="K65" i="4"/>
  <c r="K63" i="4"/>
  <c r="K62" i="4"/>
  <c r="K61" i="4"/>
  <c r="K60" i="4"/>
  <c r="K59" i="4"/>
  <c r="K58" i="4"/>
  <c r="K57" i="4"/>
  <c r="K52" i="4"/>
  <c r="K51" i="4"/>
  <c r="K77" i="4" s="1"/>
  <c r="K50" i="4"/>
  <c r="K49" i="4"/>
  <c r="K48" i="4"/>
  <c r="K47" i="4"/>
  <c r="K46" i="4"/>
  <c r="K45" i="4"/>
  <c r="K44" i="4"/>
  <c r="K74" i="4" l="1"/>
  <c r="K78" i="4"/>
  <c r="E14" i="69"/>
  <c r="F53" i="69" s="1"/>
  <c r="G53" i="69" s="1"/>
  <c r="H53" i="69" s="1"/>
  <c r="I53" i="69" s="1"/>
  <c r="J53" i="69" s="1"/>
  <c r="G41" i="70"/>
  <c r="G136" i="70" s="1"/>
  <c r="G154" i="70" s="1"/>
  <c r="H154" i="70" s="1"/>
  <c r="G33" i="70"/>
  <c r="G35" i="70" s="1"/>
  <c r="K72" i="4"/>
  <c r="K76" i="4"/>
  <c r="K93" i="4"/>
  <c r="K54" i="4"/>
  <c r="K71" i="4"/>
  <c r="K75" i="4"/>
  <c r="K67" i="4"/>
  <c r="K73" i="4"/>
  <c r="M18" i="4"/>
  <c r="E53" i="69" l="1"/>
  <c r="G56" i="70"/>
  <c r="G135" i="70"/>
  <c r="G153" i="70" s="1"/>
  <c r="H153" i="70" s="1"/>
  <c r="G55" i="70"/>
  <c r="M154" i="4"/>
  <c r="M59" i="4"/>
  <c r="G67" i="70" s="1"/>
  <c r="F61" i="88" s="1"/>
  <c r="L134" i="4"/>
  <c r="F143" i="68"/>
  <c r="F141" i="68"/>
  <c r="F139" i="68"/>
  <c r="F138" i="68"/>
  <c r="F137" i="68"/>
  <c r="F136" i="68"/>
  <c r="F135" i="68"/>
  <c r="F134" i="68"/>
  <c r="G126" i="68"/>
  <c r="G143" i="68" s="1"/>
  <c r="L18" i="4" s="1"/>
  <c r="L19" i="4" s="1"/>
  <c r="G114" i="68"/>
  <c r="L154" i="4" s="1"/>
  <c r="F106" i="68"/>
  <c r="F95" i="68"/>
  <c r="G93" i="68"/>
  <c r="L138" i="4" s="1"/>
  <c r="G92" i="68"/>
  <c r="L137" i="4" s="1"/>
  <c r="G137" i="68"/>
  <c r="R78" i="68"/>
  <c r="R77" i="68"/>
  <c r="Q77" i="68"/>
  <c r="Q78" i="68" s="1"/>
  <c r="J73" i="68"/>
  <c r="I73" i="68"/>
  <c r="G73" i="68"/>
  <c r="F50" i="88" s="1"/>
  <c r="F73" i="68"/>
  <c r="P72" i="68"/>
  <c r="P73" i="68" s="1"/>
  <c r="I72" i="68"/>
  <c r="K72" i="68" s="1"/>
  <c r="I72" i="70" s="1"/>
  <c r="F72" i="68"/>
  <c r="J71" i="68"/>
  <c r="H48" i="88" s="1"/>
  <c r="I71" i="68"/>
  <c r="G71" i="68"/>
  <c r="F48" i="88" s="1"/>
  <c r="F71" i="68"/>
  <c r="J70" i="68"/>
  <c r="H47" i="88" s="1"/>
  <c r="I70" i="68"/>
  <c r="G70" i="68"/>
  <c r="F47" i="88" s="1"/>
  <c r="F70" i="68"/>
  <c r="J69" i="68"/>
  <c r="H46" i="88" s="1"/>
  <c r="I69" i="68"/>
  <c r="G69" i="68"/>
  <c r="F46" i="88" s="1"/>
  <c r="F69" i="68"/>
  <c r="J68" i="68"/>
  <c r="H45" i="88" s="1"/>
  <c r="I68" i="68"/>
  <c r="G68" i="68"/>
  <c r="F45" i="88" s="1"/>
  <c r="F68" i="68"/>
  <c r="J67" i="68"/>
  <c r="I67" i="68"/>
  <c r="G67" i="68"/>
  <c r="F67" i="68"/>
  <c r="E44" i="88" s="1"/>
  <c r="J66" i="68"/>
  <c r="I66" i="68"/>
  <c r="F66" i="68"/>
  <c r="E43" i="88" s="1"/>
  <c r="G43" i="88" s="1"/>
  <c r="I43" i="88" s="1"/>
  <c r="K65" i="68"/>
  <c r="I65" i="70" s="1"/>
  <c r="G65" i="68"/>
  <c r="F42" i="88" s="1"/>
  <c r="F65" i="68"/>
  <c r="F57" i="68"/>
  <c r="F56" i="68"/>
  <c r="G49" i="68"/>
  <c r="G135" i="68" s="1"/>
  <c r="G41" i="68"/>
  <c r="G134" i="68" s="1"/>
  <c r="G34" i="68"/>
  <c r="G33" i="68"/>
  <c r="F33" i="68"/>
  <c r="F35" i="68" s="1"/>
  <c r="F55" i="68" s="1"/>
  <c r="F27" i="68"/>
  <c r="G12" i="68"/>
  <c r="H12" i="68" s="1"/>
  <c r="G11" i="68"/>
  <c r="H11" i="68" s="1"/>
  <c r="G10" i="68"/>
  <c r="H10" i="68" s="1"/>
  <c r="F9" i="68"/>
  <c r="H9" i="68" s="1"/>
  <c r="G7" i="68"/>
  <c r="F7" i="68"/>
  <c r="F58" i="68" l="1"/>
  <c r="F132" i="68" s="1"/>
  <c r="F142" i="68" s="1"/>
  <c r="F144" i="68" s="1"/>
  <c r="G35" i="68"/>
  <c r="G133" i="68" s="1"/>
  <c r="H65" i="68"/>
  <c r="L67" i="68"/>
  <c r="G49" i="70"/>
  <c r="G116" i="70"/>
  <c r="G143" i="70" s="1"/>
  <c r="G161" i="70" s="1"/>
  <c r="H161" i="70" s="1"/>
  <c r="G141" i="68"/>
  <c r="G56" i="68"/>
  <c r="L33" i="4" s="1"/>
  <c r="K66" i="68"/>
  <c r="I66" i="70" s="1"/>
  <c r="H43" i="88"/>
  <c r="O67" i="68"/>
  <c r="H44" i="88"/>
  <c r="K44" i="88" s="1"/>
  <c r="K73" i="68"/>
  <c r="I73" i="70" s="1"/>
  <c r="H50" i="88"/>
  <c r="L68" i="68"/>
  <c r="E45" i="88"/>
  <c r="G45" i="88" s="1"/>
  <c r="I45" i="88" s="1"/>
  <c r="J45" i="88" s="1"/>
  <c r="O68" i="68"/>
  <c r="L73" i="68"/>
  <c r="E50" i="88"/>
  <c r="G50" i="88" s="1"/>
  <c r="I50" i="88" s="1"/>
  <c r="L65" i="68"/>
  <c r="E42" i="88"/>
  <c r="H67" i="68"/>
  <c r="F44" i="88"/>
  <c r="F51" i="88" s="1"/>
  <c r="L69" i="68"/>
  <c r="E46" i="88"/>
  <c r="G46" i="88" s="1"/>
  <c r="I46" i="88" s="1"/>
  <c r="J46" i="88" s="1"/>
  <c r="L70" i="68"/>
  <c r="E47" i="88"/>
  <c r="L71" i="68"/>
  <c r="E48" i="88"/>
  <c r="H72" i="68"/>
  <c r="E49" i="88"/>
  <c r="G26" i="68"/>
  <c r="L123" i="4"/>
  <c r="M72" i="68"/>
  <c r="F8" i="68"/>
  <c r="L121" i="4" s="1"/>
  <c r="G19" i="68"/>
  <c r="F74" i="68"/>
  <c r="K67" i="68"/>
  <c r="I67" i="70" s="1"/>
  <c r="G8" i="68"/>
  <c r="G6" i="68" s="1"/>
  <c r="G74" i="68"/>
  <c r="J74" i="68"/>
  <c r="K69" i="68"/>
  <c r="I69" i="70" s="1"/>
  <c r="K70" i="68"/>
  <c r="I70" i="70" s="1"/>
  <c r="K71" i="68"/>
  <c r="I71" i="70" s="1"/>
  <c r="H8" i="68"/>
  <c r="G80" i="68"/>
  <c r="G136" i="68" s="1"/>
  <c r="G25" i="68"/>
  <c r="L66" i="68"/>
  <c r="K68" i="68"/>
  <c r="L72" i="68"/>
  <c r="H7" i="68"/>
  <c r="G47" i="68"/>
  <c r="J49" i="68" s="1"/>
  <c r="G55" i="68"/>
  <c r="G57" i="68"/>
  <c r="L35" i="4" s="1"/>
  <c r="M65" i="68"/>
  <c r="H69" i="68"/>
  <c r="H70" i="68"/>
  <c r="H71" i="68"/>
  <c r="G94" i="68"/>
  <c r="G95" i="68" s="1"/>
  <c r="G97" i="68" s="1"/>
  <c r="G138" i="68" s="1"/>
  <c r="I74" i="68"/>
  <c r="H66" i="68"/>
  <c r="F133" i="68"/>
  <c r="H68" i="68"/>
  <c r="H73" i="68"/>
  <c r="M73" i="68" s="1"/>
  <c r="J50" i="88" l="1"/>
  <c r="F6" i="68"/>
  <c r="M66" i="68"/>
  <c r="G27" i="68"/>
  <c r="K46" i="88"/>
  <c r="K45" i="88"/>
  <c r="G137" i="70"/>
  <c r="G155" i="70" s="1"/>
  <c r="H155" i="70" s="1"/>
  <c r="G57" i="70"/>
  <c r="G58" i="70" s="1"/>
  <c r="J49" i="70"/>
  <c r="K49" i="88"/>
  <c r="G49" i="88"/>
  <c r="I49" i="88" s="1"/>
  <c r="J49" i="88" s="1"/>
  <c r="G47" i="88"/>
  <c r="I47" i="88" s="1"/>
  <c r="J47" i="88" s="1"/>
  <c r="G44" i="88"/>
  <c r="I44" i="88" s="1"/>
  <c r="J44" i="88" s="1"/>
  <c r="M69" i="68"/>
  <c r="M67" i="68"/>
  <c r="G48" i="88"/>
  <c r="I48" i="88" s="1"/>
  <c r="J48" i="88" s="1"/>
  <c r="K42" i="88"/>
  <c r="E51" i="88"/>
  <c r="G42" i="88"/>
  <c r="K48" i="88"/>
  <c r="K50" i="88"/>
  <c r="H6" i="68"/>
  <c r="K47" i="88"/>
  <c r="J43" i="88"/>
  <c r="K43" i="88"/>
  <c r="H51" i="88"/>
  <c r="M70" i="68"/>
  <c r="G58" i="68"/>
  <c r="G103" i="68" s="1"/>
  <c r="L31" i="4"/>
  <c r="K74" i="68"/>
  <c r="I68" i="70"/>
  <c r="G18" i="68"/>
  <c r="L122" i="4"/>
  <c r="M71" i="68"/>
  <c r="L74" i="68"/>
  <c r="M68" i="68"/>
  <c r="H74" i="68"/>
  <c r="Q74" i="68" s="1"/>
  <c r="Q75" i="68" s="1"/>
  <c r="K51" i="88" l="1"/>
  <c r="R154" i="4"/>
  <c r="M74" i="68"/>
  <c r="G134" i="70"/>
  <c r="G152" i="70" s="1"/>
  <c r="H152" i="70" s="1"/>
  <c r="G105" i="70"/>
  <c r="G106" i="70"/>
  <c r="I42" i="88"/>
  <c r="J42" i="88" s="1"/>
  <c r="G51" i="88"/>
  <c r="I51" i="88" s="1"/>
  <c r="J51" i="88" s="1"/>
  <c r="G104" i="68"/>
  <c r="I74" i="70"/>
  <c r="G132" i="68"/>
  <c r="R12" i="4" l="1"/>
  <c r="E91" i="62"/>
  <c r="S154" i="4"/>
  <c r="Q12" i="4"/>
  <c r="G28" i="66"/>
  <c r="H28" i="66"/>
  <c r="I28" i="66"/>
  <c r="J28" i="66"/>
  <c r="K28" i="66"/>
  <c r="L28" i="66"/>
  <c r="R28" i="66" s="1"/>
  <c r="M28" i="66"/>
  <c r="F28" i="66"/>
  <c r="G9" i="66"/>
  <c r="H9" i="66"/>
  <c r="I9" i="66"/>
  <c r="S9" i="66" s="1"/>
  <c r="J9" i="66"/>
  <c r="K9" i="66"/>
  <c r="L9" i="66"/>
  <c r="F9" i="66"/>
  <c r="C93" i="99" l="1"/>
  <c r="C112" i="99" s="1"/>
  <c r="S12" i="4"/>
  <c r="T154" i="4"/>
  <c r="E110" i="62"/>
  <c r="E130" i="62"/>
  <c r="F130" i="62" s="1"/>
  <c r="M91" i="4"/>
  <c r="J73" i="70" s="1"/>
  <c r="M90" i="4"/>
  <c r="J72" i="70" s="1"/>
  <c r="M88" i="4"/>
  <c r="J70" i="70" s="1"/>
  <c r="M87" i="4"/>
  <c r="J69" i="70" s="1"/>
  <c r="M86" i="4"/>
  <c r="J68" i="70" s="1"/>
  <c r="O68" i="70" s="1"/>
  <c r="M84" i="4"/>
  <c r="J66" i="70" s="1"/>
  <c r="M83" i="4"/>
  <c r="J65" i="70" s="1"/>
  <c r="D93" i="99" l="1"/>
  <c r="D112" i="99" s="1"/>
  <c r="U154" i="4"/>
  <c r="T12" i="4"/>
  <c r="H60" i="88"/>
  <c r="K66" i="70"/>
  <c r="H62" i="88"/>
  <c r="K68" i="70"/>
  <c r="H64" i="88"/>
  <c r="K70" i="70"/>
  <c r="H66" i="88"/>
  <c r="K72" i="70"/>
  <c r="H59" i="88"/>
  <c r="K65" i="70"/>
  <c r="H63" i="88"/>
  <c r="K69" i="70"/>
  <c r="H67" i="88"/>
  <c r="K73" i="70"/>
  <c r="M65" i="4"/>
  <c r="G73" i="70" s="1"/>
  <c r="F67" i="88" s="1"/>
  <c r="M63" i="4"/>
  <c r="G71" i="70" s="1"/>
  <c r="F65" i="88" s="1"/>
  <c r="M62" i="4"/>
  <c r="G70" i="70" s="1"/>
  <c r="F64" i="88" s="1"/>
  <c r="M61" i="4"/>
  <c r="G69" i="70" s="1"/>
  <c r="F63" i="88" s="1"/>
  <c r="M60" i="4"/>
  <c r="G68" i="70" s="1"/>
  <c r="F62" i="88" s="1"/>
  <c r="M58" i="4"/>
  <c r="G66" i="70" s="1"/>
  <c r="E93" i="99" l="1"/>
  <c r="E112" i="99" s="1"/>
  <c r="V154" i="4"/>
  <c r="U12" i="4"/>
  <c r="F60" i="88"/>
  <c r="F68" i="88" s="1"/>
  <c r="G74" i="70"/>
  <c r="M67" i="4"/>
  <c r="L84" i="4"/>
  <c r="L85" i="4"/>
  <c r="L86" i="4"/>
  <c r="L87" i="4"/>
  <c r="L88" i="4"/>
  <c r="L89" i="4"/>
  <c r="L90" i="4"/>
  <c r="L91" i="4"/>
  <c r="L83" i="4"/>
  <c r="L58" i="4"/>
  <c r="L59" i="4"/>
  <c r="L60" i="4"/>
  <c r="L61" i="4"/>
  <c r="L62" i="4"/>
  <c r="L63" i="4"/>
  <c r="L64" i="4"/>
  <c r="L65" i="4"/>
  <c r="L57" i="4"/>
  <c r="L45" i="4"/>
  <c r="L46" i="4"/>
  <c r="L47" i="4"/>
  <c r="L48" i="4"/>
  <c r="L49" i="4"/>
  <c r="L50" i="4"/>
  <c r="L51" i="4"/>
  <c r="L52" i="4"/>
  <c r="L44" i="4"/>
  <c r="J12" i="4"/>
  <c r="F93" i="99" l="1"/>
  <c r="F112" i="99" s="1"/>
  <c r="V12" i="4"/>
  <c r="W154" i="4"/>
  <c r="L67" i="4"/>
  <c r="L75" i="4"/>
  <c r="M49" i="4" s="1"/>
  <c r="L54" i="4"/>
  <c r="L71" i="4"/>
  <c r="M45" i="4" s="1"/>
  <c r="L78" i="4"/>
  <c r="M52" i="4" s="1"/>
  <c r="L74" i="4"/>
  <c r="M48" i="4" s="1"/>
  <c r="L93" i="4"/>
  <c r="L77" i="4"/>
  <c r="M51" i="4" s="1"/>
  <c r="L73" i="4"/>
  <c r="M47" i="4" s="1"/>
  <c r="L76" i="4"/>
  <c r="L72" i="4"/>
  <c r="G93" i="99" l="1"/>
  <c r="G112" i="99" s="1"/>
  <c r="W12" i="4"/>
  <c r="M77" i="4"/>
  <c r="N77" i="4" s="1"/>
  <c r="F72" i="70"/>
  <c r="E66" i="88" s="1"/>
  <c r="M71" i="4"/>
  <c r="N71" i="4" s="1"/>
  <c r="F66" i="70"/>
  <c r="E60" i="88" s="1"/>
  <c r="M74" i="4"/>
  <c r="N74" i="4" s="1"/>
  <c r="F69" i="70"/>
  <c r="E63" i="88" s="1"/>
  <c r="M75" i="4"/>
  <c r="N75" i="4" s="1"/>
  <c r="O75" i="4" s="1"/>
  <c r="F70" i="70"/>
  <c r="E64" i="88" s="1"/>
  <c r="M73" i="4"/>
  <c r="N73" i="4" s="1"/>
  <c r="F68" i="70"/>
  <c r="E62" i="88" s="1"/>
  <c r="M78" i="4"/>
  <c r="N78" i="4" s="1"/>
  <c r="F73" i="70"/>
  <c r="E67" i="88" s="1"/>
  <c r="G64" i="88" l="1"/>
  <c r="I64" i="88" s="1"/>
  <c r="J64" i="88" s="1"/>
  <c r="K64" i="88"/>
  <c r="G60" i="88"/>
  <c r="I60" i="88" s="1"/>
  <c r="J60" i="88" s="1"/>
  <c r="K60" i="88"/>
  <c r="K67" i="88"/>
  <c r="G67" i="88"/>
  <c r="I67" i="88" s="1"/>
  <c r="J67" i="88" s="1"/>
  <c r="G63" i="88"/>
  <c r="I63" i="88" s="1"/>
  <c r="J63" i="88" s="1"/>
  <c r="K63" i="88"/>
  <c r="G66" i="88"/>
  <c r="I66" i="88" s="1"/>
  <c r="J66" i="88" s="1"/>
  <c r="K66" i="88"/>
  <c r="G62" i="88"/>
  <c r="I62" i="88" s="1"/>
  <c r="J62" i="88" s="1"/>
  <c r="K62" i="88"/>
  <c r="L73" i="70"/>
  <c r="H73" i="70"/>
  <c r="M73" i="70" s="1"/>
  <c r="H70" i="70"/>
  <c r="M70" i="70" s="1"/>
  <c r="L70" i="70"/>
  <c r="L66" i="70"/>
  <c r="H66" i="70"/>
  <c r="M66" i="70" s="1"/>
  <c r="L68" i="70"/>
  <c r="H68" i="70"/>
  <c r="M68" i="70" s="1"/>
  <c r="H69" i="70"/>
  <c r="M69" i="70" s="1"/>
  <c r="L69" i="70"/>
  <c r="H72" i="70"/>
  <c r="M72" i="70" s="1"/>
  <c r="L72" i="70"/>
  <c r="P75" i="4"/>
  <c r="O76" i="4"/>
  <c r="O77" i="4"/>
  <c r="O78" i="4"/>
  <c r="O71" i="4"/>
  <c r="O74" i="4"/>
  <c r="O73" i="4"/>
  <c r="Q75" i="4" l="1"/>
  <c r="P71" i="4"/>
  <c r="P78" i="4"/>
  <c r="P76" i="4"/>
  <c r="P73" i="4"/>
  <c r="P74" i="4"/>
  <c r="P77" i="4"/>
  <c r="R49" i="4" l="1"/>
  <c r="Q74" i="4"/>
  <c r="Q71" i="4"/>
  <c r="Q73" i="4"/>
  <c r="Q76" i="4"/>
  <c r="Q77" i="4"/>
  <c r="Q78" i="4"/>
  <c r="O12" i="4"/>
  <c r="R52" i="4" l="1"/>
  <c r="R78" i="4" s="1"/>
  <c r="R51" i="4"/>
  <c r="R77" i="4" s="1"/>
  <c r="R47" i="4"/>
  <c r="R45" i="4"/>
  <c r="R48" i="4"/>
  <c r="R75" i="4"/>
  <c r="S49" i="4" s="1"/>
  <c r="R88" i="4"/>
  <c r="R50" i="4"/>
  <c r="M19" i="4"/>
  <c r="G128" i="70" s="1"/>
  <c r="G145" i="70" s="1"/>
  <c r="G163" i="70" s="1"/>
  <c r="H163" i="70" s="1"/>
  <c r="S75" i="4" l="1"/>
  <c r="T49" i="4" s="1"/>
  <c r="R90" i="4"/>
  <c r="S51" i="4"/>
  <c r="R91" i="4"/>
  <c r="S52" i="4"/>
  <c r="R74" i="4"/>
  <c r="R71" i="4"/>
  <c r="R73" i="4"/>
  <c r="R76" i="4"/>
  <c r="M166" i="4"/>
  <c r="R89" i="4" l="1"/>
  <c r="S50" i="4"/>
  <c r="R86" i="4"/>
  <c r="S47" i="4"/>
  <c r="R84" i="4"/>
  <c r="S45" i="4"/>
  <c r="R87" i="4"/>
  <c r="S48" i="4"/>
  <c r="S78" i="4"/>
  <c r="T52" i="4" s="1"/>
  <c r="S91" i="4"/>
  <c r="S77" i="4"/>
  <c r="T51" i="4" s="1"/>
  <c r="T75" i="4"/>
  <c r="U49" i="4" s="1"/>
  <c r="S88" i="4"/>
  <c r="L160" i="4"/>
  <c r="T77" i="4" l="1"/>
  <c r="U51" i="4" s="1"/>
  <c r="S90" i="4"/>
  <c r="T78" i="4"/>
  <c r="U52" i="4" s="1"/>
  <c r="S74" i="4"/>
  <c r="T48" i="4" s="1"/>
  <c r="S71" i="4"/>
  <c r="S84" i="4" s="1"/>
  <c r="S73" i="4"/>
  <c r="T47" i="4" s="1"/>
  <c r="U75" i="4"/>
  <c r="V49" i="4" s="1"/>
  <c r="S76" i="4"/>
  <c r="T50" i="4" s="1"/>
  <c r="P71" i="70"/>
  <c r="M50" i="4"/>
  <c r="T88" i="4"/>
  <c r="L124" i="4"/>
  <c r="L118" i="4"/>
  <c r="M118" i="4"/>
  <c r="K19" i="4"/>
  <c r="S87" i="4" l="1"/>
  <c r="T73" i="4"/>
  <c r="U47" i="4" s="1"/>
  <c r="S86" i="4"/>
  <c r="T45" i="4"/>
  <c r="M76" i="4"/>
  <c r="N76" i="4" s="1"/>
  <c r="F71" i="70"/>
  <c r="T74" i="4"/>
  <c r="U48" i="4" s="1"/>
  <c r="U78" i="4"/>
  <c r="V52" i="4" s="1"/>
  <c r="T76" i="4"/>
  <c r="U50" i="4" s="1"/>
  <c r="T89" i="4"/>
  <c r="T91" i="4"/>
  <c r="S89" i="4"/>
  <c r="V75" i="4"/>
  <c r="W49" i="4" s="1"/>
  <c r="U77" i="4"/>
  <c r="V51" i="4" s="1"/>
  <c r="U88" i="4"/>
  <c r="T90" i="4"/>
  <c r="M121" i="4"/>
  <c r="M124" i="4" s="1"/>
  <c r="U91" i="4" l="1"/>
  <c r="V77" i="4"/>
  <c r="W51" i="4" s="1"/>
  <c r="V78" i="4"/>
  <c r="W52" i="4" s="1"/>
  <c r="U74" i="4"/>
  <c r="V48" i="4" s="1"/>
  <c r="T87" i="4"/>
  <c r="E65" i="88"/>
  <c r="G65" i="88" s="1"/>
  <c r="I65" i="88" s="1"/>
  <c r="H71" i="70"/>
  <c r="L71" i="70"/>
  <c r="U90" i="4"/>
  <c r="W75" i="4"/>
  <c r="W88" i="4" s="1"/>
  <c r="T71" i="4"/>
  <c r="U45" i="4" s="1"/>
  <c r="V88" i="4"/>
  <c r="M89" i="4"/>
  <c r="J71" i="70" s="1"/>
  <c r="Q71" i="70"/>
  <c r="U73" i="4"/>
  <c r="V47" i="4" s="1"/>
  <c r="T86" i="4"/>
  <c r="U76" i="4"/>
  <c r="V50" i="4" s="1"/>
  <c r="C18" i="62"/>
  <c r="C24" i="62" s="1"/>
  <c r="C124" i="62" s="1"/>
  <c r="C8" i="62"/>
  <c r="C22" i="62" s="1"/>
  <c r="C123" i="62" s="1"/>
  <c r="L12" i="4"/>
  <c r="T84" i="4" l="1"/>
  <c r="U89" i="4"/>
  <c r="V73" i="4"/>
  <c r="W47" i="4" s="1"/>
  <c r="V76" i="4"/>
  <c r="W50" i="4" s="1"/>
  <c r="U86" i="4"/>
  <c r="V74" i="4"/>
  <c r="W48" i="4" s="1"/>
  <c r="H65" i="88"/>
  <c r="K65" i="88" s="1"/>
  <c r="K71" i="70"/>
  <c r="M71" i="70" s="1"/>
  <c r="U87" i="4"/>
  <c r="W78" i="4"/>
  <c r="W91" i="4" s="1"/>
  <c r="V91" i="4"/>
  <c r="U71" i="4"/>
  <c r="V45" i="4" s="1"/>
  <c r="W77" i="4"/>
  <c r="W90" i="4"/>
  <c r="V90" i="4"/>
  <c r="E8" i="62"/>
  <c r="E123" i="62" s="1"/>
  <c r="F123" i="62" s="1"/>
  <c r="M12" i="4"/>
  <c r="U84" i="4" l="1"/>
  <c r="V87" i="4"/>
  <c r="W74" i="4"/>
  <c r="W87" i="4"/>
  <c r="J65" i="88"/>
  <c r="V71" i="4"/>
  <c r="W45" i="4" s="1"/>
  <c r="V84" i="4"/>
  <c r="W76" i="4"/>
  <c r="W89" i="4" s="1"/>
  <c r="V89" i="4"/>
  <c r="W73" i="4"/>
  <c r="W86" i="4"/>
  <c r="V86" i="4"/>
  <c r="E22" i="62"/>
  <c r="H27" i="85" l="1"/>
  <c r="W71" i="4"/>
  <c r="W84" i="4"/>
  <c r="J19" i="4"/>
  <c r="S31" i="4" l="1"/>
  <c r="C6" i="99" s="1"/>
  <c r="C8" i="99" s="1"/>
  <c r="C22" i="99" s="1"/>
  <c r="I27" i="85"/>
  <c r="I29" i="85" s="1"/>
  <c r="I160" i="4"/>
  <c r="J160" i="4"/>
  <c r="K160" i="4"/>
  <c r="J29" i="85" l="1"/>
  <c r="J31" i="85" s="1"/>
  <c r="U31" i="4" s="1"/>
  <c r="E6" i="99" s="1"/>
  <c r="E8" i="99" s="1"/>
  <c r="E22" i="99" s="1"/>
  <c r="T31" i="4"/>
  <c r="D6" i="99" s="1"/>
  <c r="D8" i="99" s="1"/>
  <c r="D22" i="99" s="1"/>
  <c r="K31" i="85"/>
  <c r="K33" i="85" s="1"/>
  <c r="I19" i="4"/>
  <c r="H19" i="4"/>
  <c r="L33" i="85" l="1"/>
  <c r="V31" i="4"/>
  <c r="F6" i="99" s="1"/>
  <c r="F8" i="99" s="1"/>
  <c r="F22" i="99" s="1"/>
  <c r="G19" i="4"/>
  <c r="F18" i="4"/>
  <c r="F19" i="4" s="1"/>
  <c r="L35" i="85" l="1"/>
  <c r="W31" i="4"/>
  <c r="G6" i="99" s="1"/>
  <c r="G8" i="99" s="1"/>
  <c r="G22" i="99" s="1"/>
  <c r="I71" i="4"/>
  <c r="I73" i="4"/>
  <c r="I75" i="4"/>
  <c r="K12" i="4"/>
  <c r="I12" i="4"/>
  <c r="J123" i="4" l="1"/>
  <c r="J73" i="4"/>
  <c r="J71" i="4"/>
  <c r="K122" i="4" l="1"/>
  <c r="J75" i="4"/>
  <c r="J67" i="4"/>
  <c r="I37" i="4"/>
  <c r="H156" i="4"/>
  <c r="J138" i="4" l="1"/>
  <c r="J131" i="4"/>
  <c r="I146" i="4"/>
  <c r="I5" i="4"/>
  <c r="I145" i="4"/>
  <c r="H167" i="4" l="1"/>
  <c r="H160" i="4"/>
  <c r="G156" i="4"/>
  <c r="J122" i="4" l="1"/>
  <c r="I123" i="4" l="1"/>
  <c r="I67" i="4"/>
  <c r="I138" i="4" l="1"/>
  <c r="I131" i="4"/>
  <c r="C118" i="4" l="1"/>
  <c r="F72" i="4"/>
  <c r="G46" i="4" s="1"/>
  <c r="F73" i="4"/>
  <c r="G47" i="4" s="1"/>
  <c r="F74" i="4"/>
  <c r="G48" i="4" s="1"/>
  <c r="D67" i="4"/>
  <c r="F71" i="4"/>
  <c r="G45" i="4" s="1"/>
  <c r="G71" i="4" l="1"/>
  <c r="G73" i="4"/>
  <c r="G72" i="4"/>
  <c r="G74" i="4"/>
  <c r="E118" i="4"/>
  <c r="D93" i="4"/>
  <c r="F75" i="4"/>
  <c r="G49" i="4" s="1"/>
  <c r="C124" i="4"/>
  <c r="D80" i="4"/>
  <c r="D54" i="4"/>
  <c r="G75" i="4" l="1"/>
  <c r="I122" i="4" l="1"/>
  <c r="H12" i="4" l="1"/>
  <c r="E147" i="4" l="1"/>
  <c r="E148" i="4" s="1"/>
  <c r="E37" i="4"/>
  <c r="E13" i="4"/>
  <c r="E124" i="4" l="1"/>
  <c r="E67" i="4"/>
  <c r="E54" i="4"/>
  <c r="F37" i="4"/>
  <c r="F5" i="4" l="1"/>
  <c r="F146" i="4"/>
  <c r="F145" i="4"/>
  <c r="F12" i="4"/>
  <c r="E80" i="4"/>
  <c r="E81" i="4" s="1"/>
  <c r="H49" i="4"/>
  <c r="H48" i="4"/>
  <c r="H46" i="4"/>
  <c r="H45" i="4"/>
  <c r="E93" i="4"/>
  <c r="H75" i="4" l="1"/>
  <c r="H71" i="4"/>
  <c r="H74" i="4"/>
  <c r="H72" i="4"/>
  <c r="G12" i="4"/>
  <c r="I72" i="4" l="1"/>
  <c r="F54" i="4"/>
  <c r="I74" i="4" l="1"/>
  <c r="J72" i="4"/>
  <c r="J74" i="4"/>
  <c r="H47" i="4"/>
  <c r="H73" i="4" l="1"/>
  <c r="G37" i="4" l="1"/>
  <c r="G146" i="4" s="1"/>
  <c r="G5" i="4" l="1"/>
  <c r="G145" i="4"/>
  <c r="F123" i="4" l="1"/>
  <c r="F67" i="4" l="1"/>
  <c r="F131" i="4" s="1"/>
  <c r="F132" i="4" s="1"/>
  <c r="F133" i="4" s="1"/>
  <c r="F70" i="4"/>
  <c r="G44" i="4" s="1"/>
  <c r="F138" i="4" l="1"/>
  <c r="F139" i="4" s="1"/>
  <c r="F140" i="4" s="1"/>
  <c r="F80" i="4"/>
  <c r="F81" i="4" s="1"/>
  <c r="G54" i="4"/>
  <c r="F141" i="4" l="1"/>
  <c r="G137" i="4"/>
  <c r="G130" i="4"/>
  <c r="F134" i="4"/>
  <c r="F7" i="4" s="1"/>
  <c r="F135" i="4"/>
  <c r="F93" i="4"/>
  <c r="F105" i="4" s="1"/>
  <c r="F9" i="4"/>
  <c r="F122" i="4"/>
  <c r="F6" i="4" l="1"/>
  <c r="H37" i="4"/>
  <c r="H5" i="4" s="1"/>
  <c r="F124" i="4"/>
  <c r="G121" i="4" s="1"/>
  <c r="H122" i="4"/>
  <c r="G122" i="4"/>
  <c r="H145" i="4" l="1"/>
  <c r="H146" i="4"/>
  <c r="G123" i="4"/>
  <c r="G70" i="4" l="1"/>
  <c r="G124" i="4"/>
  <c r="H44" i="4" l="1"/>
  <c r="I70" i="4"/>
  <c r="I54" i="4"/>
  <c r="H121" i="4"/>
  <c r="G67" i="4"/>
  <c r="H123" i="4"/>
  <c r="G80" i="4"/>
  <c r="G81" i="4" s="1"/>
  <c r="H70" i="4" l="1"/>
  <c r="I93" i="4"/>
  <c r="G138" i="4"/>
  <c r="G131" i="4"/>
  <c r="I80" i="4"/>
  <c r="G93" i="4"/>
  <c r="H67" i="4"/>
  <c r="H124" i="4"/>
  <c r="H54" i="4"/>
  <c r="I132" i="4" l="1"/>
  <c r="I6" i="4"/>
  <c r="I81" i="4"/>
  <c r="I94" i="4" s="1"/>
  <c r="G139" i="4"/>
  <c r="H137" i="4" s="1"/>
  <c r="H131" i="4"/>
  <c r="G132" i="4"/>
  <c r="I121" i="4"/>
  <c r="J70" i="4"/>
  <c r="J54" i="4"/>
  <c r="H138" i="4"/>
  <c r="G105" i="4"/>
  <c r="G6" i="4"/>
  <c r="H80" i="4"/>
  <c r="G140" i="4" l="1"/>
  <c r="G9" i="4" s="1"/>
  <c r="H81" i="4"/>
  <c r="G141" i="4"/>
  <c r="H139" i="4"/>
  <c r="H141" i="4" s="1"/>
  <c r="G133" i="4"/>
  <c r="I124" i="4"/>
  <c r="J80" i="4"/>
  <c r="H93" i="4"/>
  <c r="H94" i="4" l="1"/>
  <c r="H140" i="4"/>
  <c r="H9" i="4" s="1"/>
  <c r="I137" i="4"/>
  <c r="J93" i="4"/>
  <c r="H132" i="4"/>
  <c r="H130" i="4"/>
  <c r="G135" i="4"/>
  <c r="G134" i="4"/>
  <c r="J81" i="4"/>
  <c r="J37" i="4"/>
  <c r="J146" i="4" s="1"/>
  <c r="J121" i="4"/>
  <c r="J124" i="4" s="1"/>
  <c r="J139" i="4"/>
  <c r="H105" i="4"/>
  <c r="H6" i="4"/>
  <c r="J94" i="4" l="1"/>
  <c r="H133" i="4"/>
  <c r="I130" i="4" s="1"/>
  <c r="I133" i="4" s="1"/>
  <c r="I139" i="4"/>
  <c r="I140" i="4" s="1"/>
  <c r="I9" i="4" s="1"/>
  <c r="J132" i="4"/>
  <c r="J6" i="4"/>
  <c r="J5" i="4"/>
  <c r="I105" i="4"/>
  <c r="G7" i="4"/>
  <c r="J145" i="4"/>
  <c r="J140" i="4"/>
  <c r="K121" i="4"/>
  <c r="K118" i="4"/>
  <c r="H134" i="4" l="1"/>
  <c r="H7" i="4" s="1"/>
  <c r="H135" i="4"/>
  <c r="J105" i="4"/>
  <c r="I134" i="4"/>
  <c r="I7" i="4" s="1"/>
  <c r="J9" i="4"/>
  <c r="K37" i="4"/>
  <c r="J133" i="4"/>
  <c r="K123" i="4"/>
  <c r="K124" i="4" s="1"/>
  <c r="K5" i="4" l="1"/>
  <c r="J134" i="4"/>
  <c r="K70" i="4"/>
  <c r="K80" i="4" s="1"/>
  <c r="J7" i="4" l="1"/>
  <c r="K138" i="4"/>
  <c r="K131" i="4"/>
  <c r="L70" i="4" l="1"/>
  <c r="K81" i="4"/>
  <c r="K94" i="4" s="1"/>
  <c r="K139" i="4"/>
  <c r="M44" i="4" l="1"/>
  <c r="L80" i="4"/>
  <c r="K140" i="4"/>
  <c r="F65" i="70" l="1"/>
  <c r="E59" i="88" s="1"/>
  <c r="L37" i="4"/>
  <c r="K9" i="4"/>
  <c r="L139" i="4"/>
  <c r="M70" i="4"/>
  <c r="L81" i="4"/>
  <c r="L94" i="4" s="1"/>
  <c r="L145" i="4" l="1"/>
  <c r="L144" i="4"/>
  <c r="G59" i="88"/>
  <c r="K59" i="88"/>
  <c r="L65" i="70"/>
  <c r="H65" i="70"/>
  <c r="N54" i="4"/>
  <c r="L6" i="4"/>
  <c r="L5" i="4"/>
  <c r="L140" i="4"/>
  <c r="M139" i="4"/>
  <c r="G96" i="70" l="1"/>
  <c r="G97" i="70" s="1"/>
  <c r="I59" i="88"/>
  <c r="J59" i="88" s="1"/>
  <c r="M65" i="70"/>
  <c r="N70" i="4"/>
  <c r="L9" i="4"/>
  <c r="M37" i="4"/>
  <c r="M140" i="4"/>
  <c r="G99" i="70" s="1"/>
  <c r="G140" i="70" s="1"/>
  <c r="G158" i="70" s="1"/>
  <c r="H158" i="70" s="1"/>
  <c r="M144" i="4" l="1"/>
  <c r="M145" i="4"/>
  <c r="C23" i="62"/>
  <c r="C125" i="62" s="1"/>
  <c r="M9" i="4"/>
  <c r="M5" i="4"/>
  <c r="C25" i="62" l="1"/>
  <c r="O70" i="4"/>
  <c r="N37" i="4"/>
  <c r="C103" i="62" l="1"/>
  <c r="C122" i="62" s="1"/>
  <c r="N145" i="4"/>
  <c r="N144" i="4"/>
  <c r="N5" i="4"/>
  <c r="P70" i="4" l="1"/>
  <c r="Q70" i="4" l="1"/>
  <c r="K132" i="4"/>
  <c r="K133" i="4" s="1"/>
  <c r="K6" i="4"/>
  <c r="K105" i="4"/>
  <c r="R44" i="4" l="1"/>
  <c r="R70" i="4"/>
  <c r="K134" i="4"/>
  <c r="L105" i="4"/>
  <c r="R83" i="4" l="1"/>
  <c r="S44" i="4"/>
  <c r="K7" i="4"/>
  <c r="S70" i="4" l="1"/>
  <c r="L7" i="4"/>
  <c r="T44" i="4" l="1"/>
  <c r="S83" i="4"/>
  <c r="T70" i="4" l="1"/>
  <c r="T83" i="4"/>
  <c r="U44" i="4" l="1"/>
  <c r="U70" i="4" l="1"/>
  <c r="U83" i="4" s="1"/>
  <c r="V44" i="4" l="1"/>
  <c r="V70" i="4" l="1"/>
  <c r="V83" i="4"/>
  <c r="N139" i="4"/>
  <c r="W44" i="4" l="1"/>
  <c r="N140" i="4"/>
  <c r="O137" i="4"/>
  <c r="W70" i="4" l="1"/>
  <c r="W83" i="4"/>
  <c r="O139" i="4"/>
  <c r="O140" i="4" l="1"/>
  <c r="O9" i="4" l="1"/>
  <c r="P139" i="4"/>
  <c r="P140" i="4" l="1"/>
  <c r="Q139" i="4" l="1"/>
  <c r="P9" i="4"/>
  <c r="R137" i="4" l="1"/>
  <c r="E76" i="62" s="1"/>
  <c r="Q140" i="4"/>
  <c r="K147" i="4"/>
  <c r="K148" i="4" s="1"/>
  <c r="K8" i="4" s="1"/>
  <c r="K13" i="4" s="1"/>
  <c r="R139" i="4" l="1"/>
  <c r="R140" i="4"/>
  <c r="Q9" i="4"/>
  <c r="K162" i="4"/>
  <c r="K15" i="4"/>
  <c r="K21" i="4" s="1"/>
  <c r="K25" i="4" s="1"/>
  <c r="L24" i="4" s="1"/>
  <c r="K163" i="4"/>
  <c r="R9" i="4" l="1"/>
  <c r="E80" i="62"/>
  <c r="E78" i="62"/>
  <c r="E79" i="62" s="1"/>
  <c r="S137" i="4"/>
  <c r="C78" i="99" l="1"/>
  <c r="S139" i="4"/>
  <c r="S140" i="4"/>
  <c r="E128" i="62"/>
  <c r="F128" i="62" s="1"/>
  <c r="E107" i="62"/>
  <c r="N67" i="4"/>
  <c r="N72" i="4"/>
  <c r="C82" i="99" l="1"/>
  <c r="C109" i="99" s="1"/>
  <c r="S9" i="4"/>
  <c r="C80" i="99"/>
  <c r="C81" i="99" s="1"/>
  <c r="T137" i="4"/>
  <c r="N80" i="4"/>
  <c r="N124" i="4"/>
  <c r="D78" i="99" l="1"/>
  <c r="T139" i="4"/>
  <c r="N93" i="4"/>
  <c r="O67" i="4"/>
  <c r="F77" i="105" s="1"/>
  <c r="N81" i="4"/>
  <c r="O72" i="4"/>
  <c r="O54" i="4"/>
  <c r="F74" i="105" s="1"/>
  <c r="F79" i="105" l="1"/>
  <c r="U137" i="4"/>
  <c r="D80" i="99"/>
  <c r="D81" i="99" s="1"/>
  <c r="T140" i="4"/>
  <c r="O124" i="4"/>
  <c r="O93" i="4"/>
  <c r="N94" i="4"/>
  <c r="O80" i="4"/>
  <c r="F75" i="105" s="1"/>
  <c r="F76" i="105" s="1"/>
  <c r="D82" i="99" l="1"/>
  <c r="D109" i="99" s="1"/>
  <c r="T9" i="4"/>
  <c r="E78" i="99"/>
  <c r="U139" i="4"/>
  <c r="O37" i="4"/>
  <c r="O81" i="4"/>
  <c r="P54" i="4"/>
  <c r="G74" i="105" s="1"/>
  <c r="V137" i="4" l="1"/>
  <c r="E80" i="99"/>
  <c r="U140" i="4"/>
  <c r="E81" i="99"/>
  <c r="G79" i="105"/>
  <c r="F80" i="105" s="1"/>
  <c r="O94" i="4"/>
  <c r="O5" i="4"/>
  <c r="O145" i="4"/>
  <c r="O144" i="4"/>
  <c r="E82" i="99" l="1"/>
  <c r="E109" i="99" s="1"/>
  <c r="U9" i="4"/>
  <c r="F78" i="99"/>
  <c r="V139" i="4"/>
  <c r="O7" i="4"/>
  <c r="W137" i="4" l="1"/>
  <c r="F80" i="99"/>
  <c r="F81" i="99" s="1"/>
  <c r="V140" i="4"/>
  <c r="G140" i="68"/>
  <c r="F82" i="99" l="1"/>
  <c r="F109" i="99" s="1"/>
  <c r="V9" i="4"/>
  <c r="W139" i="4"/>
  <c r="G80" i="99" s="1"/>
  <c r="G78" i="99"/>
  <c r="G81" i="99" s="1"/>
  <c r="N19" i="4"/>
  <c r="C108" i="62"/>
  <c r="W140" i="4" l="1"/>
  <c r="G82" i="99"/>
  <c r="G109" i="99" s="1"/>
  <c r="W9" i="4"/>
  <c r="C111" i="62"/>
  <c r="O19" i="4"/>
  <c r="K8" i="86"/>
  <c r="K9" i="86" s="1"/>
  <c r="K11" i="86" s="1"/>
  <c r="C131" i="62" l="1"/>
  <c r="C132" i="62"/>
  <c r="K12" i="86"/>
  <c r="L6" i="86" s="1"/>
  <c r="C133" i="62" l="1"/>
  <c r="P67" i="4" l="1"/>
  <c r="G77" i="105" s="1"/>
  <c r="P72" i="4"/>
  <c r="Q72" i="4" l="1"/>
  <c r="Q80" i="4" s="1"/>
  <c r="P93" i="4"/>
  <c r="P80" i="4"/>
  <c r="G75" i="105" s="1"/>
  <c r="G76" i="105" s="1"/>
  <c r="E36" i="62" l="1"/>
  <c r="C37" i="62" s="1"/>
  <c r="H75" i="105"/>
  <c r="H76" i="105" s="1"/>
  <c r="Q81" i="4"/>
  <c r="R46" i="4"/>
  <c r="R54" i="4" s="1"/>
  <c r="E47" i="62" s="1"/>
  <c r="P124" i="4"/>
  <c r="P81" i="4"/>
  <c r="Q6" i="4" l="1"/>
  <c r="Q94" i="4"/>
  <c r="Q124" i="4"/>
  <c r="R121" i="4" s="1"/>
  <c r="E29" i="62" s="1"/>
  <c r="Q37" i="4"/>
  <c r="P94" i="4"/>
  <c r="R35" i="4" l="1"/>
  <c r="Q5" i="4"/>
  <c r="Q144" i="4"/>
  <c r="Q145" i="4"/>
  <c r="E12" i="62" l="1"/>
  <c r="E125" i="62" s="1"/>
  <c r="F125" i="62" s="1"/>
  <c r="E23" i="62"/>
  <c r="R130" i="4"/>
  <c r="E56" i="62" s="1"/>
  <c r="R37" i="4"/>
  <c r="R5" i="4" l="1"/>
  <c r="R145" i="4"/>
  <c r="E67" i="62" s="1"/>
  <c r="R144" i="4"/>
  <c r="E66" i="62" s="1"/>
  <c r="P7" i="4"/>
  <c r="P37" i="4"/>
  <c r="P5" i="4" s="1"/>
  <c r="E18" i="62"/>
  <c r="E124" i="62" s="1"/>
  <c r="F124" i="62" s="1"/>
  <c r="D18" i="99"/>
  <c r="D24" i="99" s="1"/>
  <c r="E24" i="62" l="1"/>
  <c r="E25" i="62" s="1"/>
  <c r="Q7" i="4"/>
  <c r="P145" i="4"/>
  <c r="P144" i="4"/>
  <c r="E122" i="62" l="1"/>
  <c r="F122" i="62" s="1"/>
  <c r="E103" i="62"/>
  <c r="L8" i="86"/>
  <c r="L9" i="86" l="1"/>
  <c r="L11" i="86" s="1"/>
  <c r="L12" i="86" s="1"/>
  <c r="M6" i="86" s="1"/>
  <c r="M8" i="86"/>
  <c r="M9" i="86" s="1"/>
  <c r="M11" i="86" s="1"/>
  <c r="M12" i="86" l="1"/>
  <c r="N6" i="86" s="1"/>
  <c r="N8" i="86"/>
  <c r="N9" i="86" s="1"/>
  <c r="N11" i="86" s="1"/>
  <c r="N12" i="86" l="1"/>
  <c r="O6" i="86" s="1"/>
  <c r="P19" i="4" l="1"/>
  <c r="Q19" i="4" l="1"/>
  <c r="J29" i="69" l="1"/>
  <c r="J40" i="69" s="1"/>
  <c r="J28" i="69"/>
  <c r="F29" i="69"/>
  <c r="F40" i="69" s="1"/>
  <c r="F28" i="69"/>
  <c r="H29" i="69"/>
  <c r="H40" i="69" s="1"/>
  <c r="H28" i="69"/>
  <c r="I29" i="69"/>
  <c r="I40" i="69" s="1"/>
  <c r="I28" i="69"/>
  <c r="G29" i="69"/>
  <c r="G40" i="69" s="1"/>
  <c r="G28" i="69"/>
  <c r="F30" i="69" l="1"/>
  <c r="H30" i="69"/>
  <c r="J30" i="69"/>
  <c r="I30" i="69"/>
  <c r="G30" i="69"/>
  <c r="I39" i="69"/>
  <c r="V67" i="4"/>
  <c r="J39" i="69"/>
  <c r="W67" i="4"/>
  <c r="D42" i="62" l="1"/>
  <c r="D42" i="99"/>
  <c r="G50" i="99" s="1"/>
  <c r="W123" i="4"/>
  <c r="G31" i="99" s="1"/>
  <c r="D41" i="62"/>
  <c r="D41" i="99"/>
  <c r="F50" i="99" s="1"/>
  <c r="V123" i="4"/>
  <c r="F31" i="99" s="1"/>
  <c r="J48" i="69"/>
  <c r="W131" i="4" s="1"/>
  <c r="G59" i="99" s="1"/>
  <c r="J41" i="69"/>
  <c r="I48" i="69"/>
  <c r="V131" i="4" s="1"/>
  <c r="F59" i="99" s="1"/>
  <c r="I41" i="69"/>
  <c r="E29" i="69" l="1"/>
  <c r="E40" i="69" s="1"/>
  <c r="F22" i="69" s="1"/>
  <c r="E28" i="69"/>
  <c r="E30" i="69" l="1"/>
  <c r="G39" i="69" l="1"/>
  <c r="T67" i="4"/>
  <c r="D39" i="62" l="1"/>
  <c r="T123" i="4"/>
  <c r="D31" i="99" s="1"/>
  <c r="D39" i="99"/>
  <c r="D50" i="99" s="1"/>
  <c r="G48" i="69"/>
  <c r="T131" i="4" s="1"/>
  <c r="D59" i="99" s="1"/>
  <c r="G41" i="69"/>
  <c r="E96" i="62" l="1"/>
  <c r="E30" i="62"/>
  <c r="E39" i="69" l="1"/>
  <c r="F21" i="69" s="1"/>
  <c r="F23" i="69" s="1"/>
  <c r="R67" i="4" l="1"/>
  <c r="R72" i="4"/>
  <c r="E41" i="69"/>
  <c r="E48" i="69"/>
  <c r="S46" i="4" l="1"/>
  <c r="R85" i="4"/>
  <c r="R80" i="4"/>
  <c r="R131" i="4"/>
  <c r="E57" i="62" s="1"/>
  <c r="R123" i="4"/>
  <c r="D37" i="99"/>
  <c r="E37" i="99" s="1"/>
  <c r="C38" i="99" s="1"/>
  <c r="D37" i="62"/>
  <c r="E48" i="62"/>
  <c r="R93" i="4" l="1"/>
  <c r="C49" i="99"/>
  <c r="E97" i="62"/>
  <c r="E31" i="62"/>
  <c r="R124" i="4"/>
  <c r="E50" i="69"/>
  <c r="R6" i="4"/>
  <c r="E51" i="62"/>
  <c r="R81" i="4"/>
  <c r="R94" i="4" s="1"/>
  <c r="E37" i="62"/>
  <c r="C38" i="62" s="1"/>
  <c r="E49" i="62"/>
  <c r="E50" i="62" s="1"/>
  <c r="J7" i="70"/>
  <c r="P67" i="70"/>
  <c r="S54" i="4"/>
  <c r="S35" i="4" s="1"/>
  <c r="M46" i="4"/>
  <c r="M72" i="4" l="1"/>
  <c r="M80" i="4" s="1"/>
  <c r="F67" i="70"/>
  <c r="M54" i="4"/>
  <c r="R132" i="4"/>
  <c r="E58" i="62" s="1"/>
  <c r="E51" i="69"/>
  <c r="E126" i="62"/>
  <c r="F126" i="62" s="1"/>
  <c r="E104" i="62"/>
  <c r="E32" i="62"/>
  <c r="S121" i="4"/>
  <c r="S37" i="4"/>
  <c r="C12" i="99"/>
  <c r="C23" i="99" s="1"/>
  <c r="C25" i="99" s="1"/>
  <c r="C105" i="99" s="1"/>
  <c r="L67" i="70" l="1"/>
  <c r="L74" i="70" s="1"/>
  <c r="H67" i="70"/>
  <c r="E61" i="88"/>
  <c r="F74" i="70"/>
  <c r="M81" i="4"/>
  <c r="R133" i="4"/>
  <c r="E52" i="69"/>
  <c r="R134" i="4" s="1"/>
  <c r="F47" i="69"/>
  <c r="S5" i="4"/>
  <c r="S145" i="4"/>
  <c r="C69" i="99" s="1"/>
  <c r="S144" i="4"/>
  <c r="C29" i="99"/>
  <c r="E60" i="62" l="1"/>
  <c r="R7" i="4"/>
  <c r="E59" i="62"/>
  <c r="S130" i="4"/>
  <c r="C58" i="99" s="1"/>
  <c r="G61" i="88"/>
  <c r="G68" i="88" s="1"/>
  <c r="E68" i="88"/>
  <c r="F76" i="70"/>
  <c r="H74" i="70"/>
  <c r="H76" i="70" s="1"/>
  <c r="C68" i="99"/>
  <c r="I61" i="88" l="1"/>
  <c r="O74" i="70"/>
  <c r="I68" i="88"/>
  <c r="E127" i="62"/>
  <c r="F127" i="62" s="1"/>
  <c r="E105" i="62"/>
  <c r="F30" i="99" l="1"/>
  <c r="D30" i="99" l="1"/>
  <c r="C30" i="99" l="1"/>
  <c r="F39" i="69" l="1"/>
  <c r="S67" i="4" l="1"/>
  <c r="S72" i="4"/>
  <c r="F41" i="69"/>
  <c r="F48" i="69"/>
  <c r="S131" i="4" l="1"/>
  <c r="C59" i="99" s="1"/>
  <c r="S85" i="4"/>
  <c r="S80" i="4"/>
  <c r="T46" i="4"/>
  <c r="D38" i="62"/>
  <c r="D38" i="99"/>
  <c r="S123" i="4"/>
  <c r="C31" i="99" l="1"/>
  <c r="C32" i="99" s="1"/>
  <c r="S124" i="4"/>
  <c r="T121" i="4" s="1"/>
  <c r="C50" i="99"/>
  <c r="E38" i="99"/>
  <c r="T54" i="4"/>
  <c r="T35" i="4" s="1"/>
  <c r="T72" i="4"/>
  <c r="S81" i="4"/>
  <c r="E38" i="62"/>
  <c r="C39" i="62" s="1"/>
  <c r="Q67" i="70"/>
  <c r="S93" i="4"/>
  <c r="M85" i="4"/>
  <c r="J67" i="70" l="1"/>
  <c r="M93" i="4"/>
  <c r="C53" i="99"/>
  <c r="C106" i="99" s="1"/>
  <c r="F50" i="69"/>
  <c r="S6" i="4"/>
  <c r="S94" i="4"/>
  <c r="T85" i="4"/>
  <c r="T80" i="4"/>
  <c r="U46" i="4"/>
  <c r="C39" i="99"/>
  <c r="E39" i="99" s="1"/>
  <c r="C51" i="99"/>
  <c r="T37" i="4"/>
  <c r="D12" i="99"/>
  <c r="D23" i="99" s="1"/>
  <c r="D25" i="99" s="1"/>
  <c r="D105" i="99" s="1"/>
  <c r="D29" i="99"/>
  <c r="D32" i="99" s="1"/>
  <c r="T124" i="4"/>
  <c r="U121" i="4" s="1"/>
  <c r="T93" i="4" l="1"/>
  <c r="T6" i="4" s="1"/>
  <c r="D49" i="99"/>
  <c r="C52" i="99"/>
  <c r="U54" i="4"/>
  <c r="U35" i="4" s="1"/>
  <c r="T145" i="4"/>
  <c r="D69" i="99" s="1"/>
  <c r="T5" i="4"/>
  <c r="T144" i="4"/>
  <c r="E39" i="62"/>
  <c r="C40" i="62" s="1"/>
  <c r="T81" i="4"/>
  <c r="S132" i="4"/>
  <c r="C60" i="99" s="1"/>
  <c r="F51" i="69"/>
  <c r="D53" i="99"/>
  <c r="D106" i="99" s="1"/>
  <c r="G50" i="69"/>
  <c r="T132" i="4" s="1"/>
  <c r="D60" i="99" s="1"/>
  <c r="E29" i="99"/>
  <c r="M94" i="4"/>
  <c r="M105" i="4"/>
  <c r="N105" i="4" s="1"/>
  <c r="O105" i="4" s="1"/>
  <c r="P105" i="4" s="1"/>
  <c r="Q105" i="4" s="1"/>
  <c r="R105" i="4" s="1"/>
  <c r="S105" i="4" s="1"/>
  <c r="T105" i="4" s="1"/>
  <c r="C40" i="99"/>
  <c r="D51" i="99"/>
  <c r="E49" i="99" s="1"/>
  <c r="O67" i="70"/>
  <c r="K67" i="70"/>
  <c r="J74" i="70"/>
  <c r="H61" i="88"/>
  <c r="T94" i="4" l="1"/>
  <c r="G80" i="70"/>
  <c r="G82" i="70" s="1"/>
  <c r="O75" i="70"/>
  <c r="K74" i="70"/>
  <c r="M67" i="70"/>
  <c r="M74" i="70" s="1"/>
  <c r="D68" i="99"/>
  <c r="H68" i="88"/>
  <c r="K61" i="88"/>
  <c r="J61" i="88"/>
  <c r="U37" i="4"/>
  <c r="E12" i="99"/>
  <c r="E23" i="99" s="1"/>
  <c r="E25" i="99" s="1"/>
  <c r="E105" i="99" s="1"/>
  <c r="F52" i="69"/>
  <c r="S134" i="4" s="1"/>
  <c r="S133" i="4"/>
  <c r="G47" i="69"/>
  <c r="D52" i="99"/>
  <c r="M6" i="4" l="1"/>
  <c r="G138" i="70"/>
  <c r="J82" i="70"/>
  <c r="J68" i="88"/>
  <c r="K68" i="88"/>
  <c r="J88" i="70"/>
  <c r="S7" i="4"/>
  <c r="C62" i="99"/>
  <c r="C107" i="99" s="1"/>
  <c r="M134" i="4"/>
  <c r="U144" i="4"/>
  <c r="U145" i="4"/>
  <c r="E69" i="99" s="1"/>
  <c r="U5" i="4"/>
  <c r="G51" i="69"/>
  <c r="G52" i="69" s="1"/>
  <c r="T134" i="4" s="1"/>
  <c r="C61" i="99"/>
  <c r="T130" i="4"/>
  <c r="D58" i="99" s="1"/>
  <c r="E68" i="99" l="1"/>
  <c r="G156" i="70"/>
  <c r="H156" i="70" s="1"/>
  <c r="T133" i="4"/>
  <c r="H47" i="69"/>
  <c r="G88" i="70"/>
  <c r="G139" i="70" s="1"/>
  <c r="G157" i="70" s="1"/>
  <c r="H157" i="70" s="1"/>
  <c r="M7" i="4"/>
  <c r="D62" i="99"/>
  <c r="D107" i="99" s="1"/>
  <c r="T7" i="4"/>
  <c r="U130" i="4" l="1"/>
  <c r="E58" i="99" s="1"/>
  <c r="D61" i="99"/>
  <c r="E30" i="99" l="1"/>
  <c r="H39" i="69" l="1"/>
  <c r="U67" i="4" l="1"/>
  <c r="U72" i="4"/>
  <c r="H48" i="69"/>
  <c r="H41" i="69"/>
  <c r="U85" i="4" l="1"/>
  <c r="U80" i="4"/>
  <c r="V46" i="4"/>
  <c r="U131" i="4"/>
  <c r="E59" i="99" s="1"/>
  <c r="D40" i="62"/>
  <c r="D40" i="99"/>
  <c r="U123" i="4"/>
  <c r="U93" i="4" l="1"/>
  <c r="U6" i="4" s="1"/>
  <c r="E31" i="99"/>
  <c r="E32" i="99" s="1"/>
  <c r="U124" i="4"/>
  <c r="V121" i="4" s="1"/>
  <c r="V54" i="4"/>
  <c r="V35" i="4" s="1"/>
  <c r="V72" i="4"/>
  <c r="V85" i="4" s="1"/>
  <c r="E40" i="62"/>
  <c r="C41" i="62" s="1"/>
  <c r="U81" i="4"/>
  <c r="E50" i="99"/>
  <c r="E40" i="99"/>
  <c r="E53" i="99"/>
  <c r="E106" i="99" s="1"/>
  <c r="H50" i="69" l="1"/>
  <c r="U132" i="4" s="1"/>
  <c r="E60" i="99" s="1"/>
  <c r="U105" i="4"/>
  <c r="U94" i="4"/>
  <c r="V93" i="4"/>
  <c r="F53" i="99" s="1"/>
  <c r="F106" i="99" s="1"/>
  <c r="V80" i="4"/>
  <c r="W46" i="4"/>
  <c r="V124" i="4"/>
  <c r="W121" i="4" s="1"/>
  <c r="F29" i="99"/>
  <c r="F32" i="99" s="1"/>
  <c r="E51" i="99"/>
  <c r="C41" i="99"/>
  <c r="E41" i="99" s="1"/>
  <c r="V37" i="4"/>
  <c r="F12" i="99"/>
  <c r="F23" i="99" s="1"/>
  <c r="F25" i="99" s="1"/>
  <c r="F105" i="99" s="1"/>
  <c r="V105" i="4" l="1"/>
  <c r="H51" i="69"/>
  <c r="I47" i="69" s="1"/>
  <c r="V6" i="4"/>
  <c r="I50" i="69"/>
  <c r="V132" i="4" s="1"/>
  <c r="F60" i="99" s="1"/>
  <c r="V81" i="4"/>
  <c r="V94" i="4" s="1"/>
  <c r="E41" i="62"/>
  <c r="C42" i="62" s="1"/>
  <c r="F51" i="99"/>
  <c r="G49" i="99" s="1"/>
  <c r="C42" i="99"/>
  <c r="E42" i="99" s="1"/>
  <c r="G51" i="99" s="1"/>
  <c r="W72" i="4"/>
  <c r="W80" i="4" s="1"/>
  <c r="W54" i="4"/>
  <c r="W35" i="4" s="1"/>
  <c r="F49" i="99"/>
  <c r="E52" i="99"/>
  <c r="G29" i="99"/>
  <c r="V5" i="4"/>
  <c r="V144" i="4"/>
  <c r="F68" i="99" s="1"/>
  <c r="V145" i="4"/>
  <c r="F69" i="99" s="1"/>
  <c r="U133" i="4" l="1"/>
  <c r="V130" i="4" s="1"/>
  <c r="F58" i="99" s="1"/>
  <c r="H52" i="69"/>
  <c r="U134" i="4" s="1"/>
  <c r="U7" i="4" s="1"/>
  <c r="F52" i="99"/>
  <c r="G52" i="99"/>
  <c r="G12" i="99"/>
  <c r="G23" i="99" s="1"/>
  <c r="G25" i="99" s="1"/>
  <c r="G105" i="99" s="1"/>
  <c r="W37" i="4"/>
  <c r="E42" i="62"/>
  <c r="W81" i="4"/>
  <c r="W85" i="4"/>
  <c r="E62" i="99"/>
  <c r="E107" i="99" s="1"/>
  <c r="I51" i="69"/>
  <c r="E61" i="99" l="1"/>
  <c r="W93" i="4"/>
  <c r="W94" i="4" s="1"/>
  <c r="J47" i="69"/>
  <c r="V133" i="4"/>
  <c r="J50" i="69"/>
  <c r="W132" i="4" s="1"/>
  <c r="G60" i="99" s="1"/>
  <c r="W6" i="4"/>
  <c r="W105" i="4"/>
  <c r="W5" i="4"/>
  <c r="W145" i="4"/>
  <c r="G69" i="99" s="1"/>
  <c r="W144" i="4"/>
  <c r="G68" i="99" s="1"/>
  <c r="I52" i="69"/>
  <c r="V134" i="4" s="1"/>
  <c r="G53" i="99" l="1"/>
  <c r="G106" i="99" s="1"/>
  <c r="V7" i="4"/>
  <c r="F62" i="99"/>
  <c r="F107" i="99" s="1"/>
  <c r="W130" i="4"/>
  <c r="G58" i="99" s="1"/>
  <c r="F61" i="99"/>
  <c r="J51" i="69"/>
  <c r="W133" i="4" s="1"/>
  <c r="G61" i="99" s="1"/>
  <c r="J52" i="69" l="1"/>
  <c r="W134" i="4" s="1"/>
  <c r="W7" i="4" l="1"/>
  <c r="G62" i="99"/>
  <c r="G107" i="99" s="1"/>
  <c r="W122" i="4" l="1"/>
  <c r="G30" i="99" l="1"/>
  <c r="G32" i="99" s="1"/>
  <c r="W124" i="4"/>
  <c r="E68" i="62"/>
  <c r="E69" i="62"/>
  <c r="E70" i="62"/>
  <c r="E106" i="62"/>
  <c r="E108" i="62"/>
  <c r="E111" i="62"/>
  <c r="E129" i="62"/>
  <c r="F129" i="62"/>
  <c r="E131" i="62"/>
  <c r="F131" i="62"/>
  <c r="E132" i="62"/>
  <c r="F132" i="62"/>
  <c r="E133" i="62"/>
  <c r="F133" i="62"/>
  <c r="F8" i="4"/>
  <c r="G8" i="4"/>
  <c r="H8" i="4"/>
  <c r="I8" i="4"/>
  <c r="J8" i="4"/>
  <c r="L8" i="4"/>
  <c r="M8" i="4"/>
  <c r="N8" i="4"/>
  <c r="O8" i="4"/>
  <c r="P8" i="4"/>
  <c r="Q8" i="4"/>
  <c r="R8" i="4"/>
  <c r="S8" i="4"/>
  <c r="T8" i="4"/>
  <c r="U8" i="4"/>
  <c r="V8" i="4"/>
  <c r="W8" i="4"/>
  <c r="F13" i="4"/>
  <c r="G13" i="4"/>
  <c r="H13" i="4"/>
  <c r="I13" i="4"/>
  <c r="J13" i="4"/>
  <c r="L13" i="4"/>
  <c r="M13" i="4"/>
  <c r="N13" i="4"/>
  <c r="O13" i="4"/>
  <c r="P13" i="4"/>
  <c r="Q13" i="4"/>
  <c r="R13" i="4"/>
  <c r="S13" i="4"/>
  <c r="T13" i="4"/>
  <c r="U13" i="4"/>
  <c r="V13" i="4"/>
  <c r="W13" i="4"/>
  <c r="J15" i="4"/>
  <c r="L15" i="4"/>
  <c r="M15" i="4"/>
  <c r="N15" i="4"/>
  <c r="O15" i="4"/>
  <c r="P15" i="4"/>
  <c r="Q15" i="4"/>
  <c r="R15" i="4"/>
  <c r="S15" i="4"/>
  <c r="T15" i="4"/>
  <c r="U15" i="4"/>
  <c r="V15" i="4"/>
  <c r="W15" i="4"/>
  <c r="R18" i="4"/>
  <c r="R19" i="4"/>
  <c r="F21" i="4"/>
  <c r="G21" i="4"/>
  <c r="H21" i="4"/>
  <c r="I21" i="4"/>
  <c r="J21" i="4"/>
  <c r="L21" i="4"/>
  <c r="M21" i="4"/>
  <c r="N21" i="4"/>
  <c r="O21" i="4"/>
  <c r="P21" i="4"/>
  <c r="Q21" i="4"/>
  <c r="R21" i="4"/>
  <c r="S21" i="4"/>
  <c r="T21" i="4"/>
  <c r="U21" i="4"/>
  <c r="V21" i="4"/>
  <c r="W21" i="4"/>
  <c r="N24" i="4"/>
  <c r="O24" i="4"/>
  <c r="P24" i="4"/>
  <c r="J25" i="4"/>
  <c r="L25" i="4"/>
  <c r="M25" i="4"/>
  <c r="N25" i="4"/>
  <c r="O25" i="4"/>
  <c r="P25" i="4"/>
  <c r="F144" i="4"/>
  <c r="G144" i="4"/>
  <c r="H144" i="4"/>
  <c r="I144" i="4"/>
  <c r="J144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F147" i="4"/>
  <c r="G147" i="4"/>
  <c r="H147" i="4"/>
  <c r="I147" i="4"/>
  <c r="J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F148" i="4"/>
  <c r="G148" i="4"/>
  <c r="H148" i="4"/>
  <c r="I148" i="4"/>
  <c r="J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G158" i="4"/>
  <c r="H158" i="4"/>
  <c r="G162" i="4"/>
  <c r="H162" i="4"/>
  <c r="I162" i="4"/>
  <c r="J162" i="4"/>
  <c r="L162" i="4"/>
  <c r="H163" i="4"/>
  <c r="I163" i="4"/>
  <c r="J163" i="4"/>
  <c r="L163" i="4"/>
  <c r="C70" i="99"/>
  <c r="D70" i="99"/>
  <c r="E70" i="99"/>
  <c r="F70" i="99"/>
  <c r="G70" i="99"/>
  <c r="C71" i="99"/>
  <c r="D71" i="99"/>
  <c r="E71" i="99"/>
  <c r="F71" i="99"/>
  <c r="G71" i="99"/>
  <c r="C72" i="99"/>
  <c r="D72" i="99"/>
  <c r="E72" i="99"/>
  <c r="F72" i="99"/>
  <c r="G72" i="99"/>
  <c r="C108" i="99"/>
  <c r="D108" i="99"/>
  <c r="E108" i="99"/>
  <c r="F108" i="99"/>
  <c r="G108" i="99"/>
  <c r="C110" i="99"/>
  <c r="D110" i="99"/>
  <c r="E110" i="99"/>
  <c r="F110" i="99"/>
  <c r="G110" i="99"/>
  <c r="C113" i="99"/>
  <c r="D113" i="99"/>
  <c r="E113" i="99"/>
  <c r="F113" i="99"/>
  <c r="G113" i="99"/>
  <c r="C121" i="99"/>
  <c r="C124" i="99"/>
  <c r="C125" i="99"/>
  <c r="C126" i="99"/>
  <c r="C132" i="99"/>
  <c r="C135" i="99"/>
  <c r="C136" i="99"/>
  <c r="C139" i="99"/>
  <c r="C141" i="99"/>
  <c r="D153" i="99"/>
  <c r="D155" i="99"/>
  <c r="D156" i="99"/>
  <c r="P6" i="86"/>
  <c r="O7" i="86"/>
  <c r="P7" i="86"/>
  <c r="O8" i="86"/>
  <c r="P8" i="86"/>
  <c r="O9" i="86"/>
  <c r="P9" i="86"/>
  <c r="O11" i="86"/>
  <c r="P11" i="86"/>
  <c r="O12" i="86"/>
  <c r="P12" i="86"/>
  <c r="G105" i="68"/>
  <c r="G106" i="68"/>
  <c r="G108" i="68"/>
  <c r="K137" i="68"/>
  <c r="G139" i="68"/>
  <c r="G142" i="68"/>
  <c r="G144" i="68"/>
  <c r="G107" i="70"/>
  <c r="G108" i="70"/>
  <c r="G110" i="70"/>
  <c r="G141" i="70"/>
  <c r="G144" i="70"/>
  <c r="G146" i="70"/>
  <c r="G159" i="70"/>
  <c r="H159" i="70"/>
  <c r="G162" i="70"/>
  <c r="H162" i="70"/>
  <c r="G164" i="70"/>
  <c r="H164" i="70"/>
  <c r="G105" i="93"/>
  <c r="G106" i="93"/>
  <c r="G108" i="93"/>
  <c r="G139" i="93"/>
  <c r="G142" i="93"/>
  <c r="G144" i="93"/>
  <c r="G157" i="93"/>
  <c r="H157" i="93"/>
  <c r="G160" i="93"/>
  <c r="H160" i="93"/>
  <c r="G162" i="93"/>
  <c r="H162" i="93"/>
  <c r="G105" i="95"/>
  <c r="G106" i="95"/>
  <c r="G108" i="95"/>
  <c r="G139" i="95"/>
  <c r="G142" i="95"/>
  <c r="G144" i="95"/>
  <c r="G157" i="95"/>
  <c r="H157" i="95"/>
  <c r="G160" i="95"/>
  <c r="H160" i="95"/>
  <c r="G162" i="95"/>
  <c r="H162" i="95"/>
  <c r="H105" i="101"/>
  <c r="H106" i="101"/>
  <c r="H108" i="101"/>
  <c r="H139" i="101"/>
  <c r="H142" i="101"/>
  <c r="H144" i="101"/>
  <c r="H157" i="101"/>
  <c r="I157" i="101"/>
  <c r="H160" i="101"/>
  <c r="I160" i="101"/>
  <c r="H162" i="101"/>
  <c r="I162" i="101"/>
  <c r="H106" i="103"/>
  <c r="H107" i="103"/>
  <c r="H109" i="103"/>
  <c r="H140" i="103"/>
  <c r="H143" i="103"/>
  <c r="H145" i="103"/>
  <c r="H158" i="103"/>
  <c r="I158" i="103"/>
  <c r="K158" i="103"/>
  <c r="H161" i="103"/>
  <c r="I161" i="103"/>
  <c r="H163" i="103"/>
  <c r="I163" i="10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46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Different for MYT Control Period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8" authorId="0" shapeId="0" xr:uid="{00000000-0006-0000-18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50MW surrendered, only 6MW</t>
        </r>
      </text>
    </comment>
  </commentList>
</comments>
</file>

<file path=xl/sharedStrings.xml><?xml version="1.0" encoding="utf-8"?>
<sst xmlns="http://schemas.openxmlformats.org/spreadsheetml/2006/main" count="2541" uniqueCount="464">
  <si>
    <t>Annual Revenue Requirement</t>
  </si>
  <si>
    <t>FY 10-11</t>
  </si>
  <si>
    <t>FY12-13</t>
  </si>
  <si>
    <t>FY13-14</t>
  </si>
  <si>
    <t>FY14-15</t>
  </si>
  <si>
    <t>Actual</t>
  </si>
  <si>
    <t>Projected</t>
  </si>
  <si>
    <t>O&amp;M Expense</t>
  </si>
  <si>
    <t>Depreciation</t>
  </si>
  <si>
    <t>Interest Cost on Long-term Capital Loans</t>
  </si>
  <si>
    <t>Interest on Working Capital Loans</t>
  </si>
  <si>
    <t>Return on Equity</t>
  </si>
  <si>
    <t>Less:</t>
  </si>
  <si>
    <t>Non-Tariff Income</t>
  </si>
  <si>
    <t>O&amp;M Expenditure (Rs. Crs)</t>
  </si>
  <si>
    <t>FY 09-10</t>
  </si>
  <si>
    <t>Actuals</t>
  </si>
  <si>
    <t>O&amp;M Expenditure</t>
  </si>
  <si>
    <t>Employee Cost</t>
  </si>
  <si>
    <t>R&amp;M Cost</t>
  </si>
  <si>
    <t>A&amp;G Expenditure</t>
  </si>
  <si>
    <t>Regulatory expense</t>
  </si>
  <si>
    <t>Total O&amp;M Exp</t>
  </si>
  <si>
    <t>Growth in O&amp;M Expenditure</t>
  </si>
  <si>
    <t>Depreciation (Rs Cr)</t>
  </si>
  <si>
    <t>RE</t>
  </si>
  <si>
    <t>GFA - Opening Balance</t>
  </si>
  <si>
    <t>Vehicles</t>
  </si>
  <si>
    <t>Total</t>
  </si>
  <si>
    <t>Net Additions during the Year</t>
  </si>
  <si>
    <t>GFA - Closing Balance</t>
  </si>
  <si>
    <t>Depreciation for the Year</t>
  </si>
  <si>
    <t>Depreciation Rate %</t>
  </si>
  <si>
    <t>Capital Expenditure</t>
  </si>
  <si>
    <t>Capex</t>
  </si>
  <si>
    <t>Planned Capital Expenditure</t>
  </si>
  <si>
    <t>Capitalization</t>
  </si>
  <si>
    <t>New Scheme</t>
  </si>
  <si>
    <t>CWIP</t>
  </si>
  <si>
    <t>Amount Capitalized</t>
  </si>
  <si>
    <t>New Schemes</t>
  </si>
  <si>
    <t>Total Capitalization</t>
  </si>
  <si>
    <t>Opening CWIP</t>
  </si>
  <si>
    <t>Add: Capital Expenditure</t>
  </si>
  <si>
    <t>Less: Capitalization</t>
  </si>
  <si>
    <t>Closing CWIP</t>
  </si>
  <si>
    <t>Interest on Debt</t>
  </si>
  <si>
    <t>Interest Cost</t>
  </si>
  <si>
    <t>Opening Loan</t>
  </si>
  <si>
    <t>Loan for additional Capex (70:30 debt-equity)</t>
  </si>
  <si>
    <t>Loan Repayment (10% of Opening Balance)</t>
  </si>
  <si>
    <t>Closing Loan</t>
  </si>
  <si>
    <t>Interest Cost on Avg. Loans</t>
  </si>
  <si>
    <t>Woking Capital</t>
  </si>
  <si>
    <t>Total Working Capital requirement</t>
  </si>
  <si>
    <t>Interest on Working Capital</t>
  </si>
  <si>
    <t>Non Tariff Income</t>
  </si>
  <si>
    <t>Meter Rent</t>
  </si>
  <si>
    <t>DPC</t>
  </si>
  <si>
    <t>Non tariff Income</t>
  </si>
  <si>
    <t>FY 2014-15</t>
  </si>
  <si>
    <t>Particulars</t>
  </si>
  <si>
    <t>Financial Year</t>
  </si>
  <si>
    <t>FY11-12</t>
  </si>
  <si>
    <t>FY15-16</t>
  </si>
  <si>
    <t>FY 2010-11</t>
  </si>
  <si>
    <t>FY 2011-12</t>
  </si>
  <si>
    <t>FY 2012-13</t>
  </si>
  <si>
    <t>FY 2013-14</t>
  </si>
  <si>
    <t>Rs. Crs</t>
  </si>
  <si>
    <t>Opening GFA</t>
  </si>
  <si>
    <t>Closing GFA</t>
  </si>
  <si>
    <t>Average GFA</t>
  </si>
  <si>
    <t>GFA added during the year</t>
  </si>
  <si>
    <t>R&amp;M Costs</t>
  </si>
  <si>
    <t>R&amp;M Costs as % of GFA</t>
  </si>
  <si>
    <t>K factor</t>
  </si>
  <si>
    <t>Opening Equity</t>
  </si>
  <si>
    <t>Addition in Equity on account of new capitalization (70:30 debt-equity)</t>
  </si>
  <si>
    <t>Closing Equity</t>
  </si>
  <si>
    <t>Energy Required at Periphery</t>
  </si>
  <si>
    <t>Per unit Charges</t>
  </si>
  <si>
    <t>Transmission System Capacity</t>
  </si>
  <si>
    <t>Addition during the year</t>
  </si>
  <si>
    <t>May</t>
  </si>
  <si>
    <t>Particular</t>
  </si>
  <si>
    <t>Net Revenue Requirement</t>
  </si>
  <si>
    <t>Tariff Determination</t>
  </si>
  <si>
    <t>FY 2015-16</t>
  </si>
  <si>
    <t>FY16-17</t>
  </si>
  <si>
    <t>WPI</t>
  </si>
  <si>
    <t>FY17-18</t>
  </si>
  <si>
    <t>FY18-19</t>
  </si>
  <si>
    <t>Covered by</t>
  </si>
  <si>
    <t>Revenue @ Existing Tariff</t>
  </si>
  <si>
    <t xml:space="preserve">Revenue @ Existing Tariff </t>
  </si>
  <si>
    <t>Revenue (Gap)/Surplus</t>
  </si>
  <si>
    <t>Rs./MW/Day</t>
  </si>
  <si>
    <t>R&amp;M</t>
  </si>
  <si>
    <t>A&amp;G</t>
  </si>
  <si>
    <t>O&amp;M Expenses</t>
  </si>
  <si>
    <t>Depreciation during the year</t>
  </si>
  <si>
    <t>Loan Repayment</t>
  </si>
  <si>
    <t>Average Equity</t>
  </si>
  <si>
    <t>Misc. Income</t>
  </si>
  <si>
    <t>Capitalisation</t>
  </si>
  <si>
    <t>FY 2017-18</t>
  </si>
  <si>
    <t>FY 2018-19</t>
  </si>
  <si>
    <t>Employee Expenses</t>
  </si>
  <si>
    <t>R&amp;M Expenses</t>
  </si>
  <si>
    <t>A&amp;G Expenses</t>
  </si>
  <si>
    <t>Additions during the Year</t>
  </si>
  <si>
    <t>Closing equity</t>
  </si>
  <si>
    <t>Aggregate revenue requirement (Rs. Crore.)</t>
  </si>
  <si>
    <t>FY19-20</t>
  </si>
  <si>
    <t>FY20-21</t>
  </si>
  <si>
    <t>Add: True up of previous years including carrying cost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</si>
  <si>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</si>
  <si>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</si>
  <si>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</si>
  <si>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</si>
  <si>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</si>
  <si>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</si>
  <si>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</si>
  <si>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</si>
  <si>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</si>
  <si>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</si>
  <si>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</si>
  <si>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FY 2016-17</t>
  </si>
  <si>
    <t>Total (Gap)/Surplus for three years</t>
  </si>
  <si>
    <t>Sr. No.</t>
  </si>
  <si>
    <t xml:space="preserve">Particulars </t>
  </si>
  <si>
    <t xml:space="preserve"> Energy required at periphery (MUs)</t>
  </si>
  <si>
    <t>Transmission charges (Rs./unit)</t>
  </si>
  <si>
    <t>FY 2019-20</t>
  </si>
  <si>
    <t>FY 2020-21</t>
  </si>
  <si>
    <t>Previous Years' Gap Carried Over</t>
  </si>
  <si>
    <t>FY 21-22</t>
  </si>
  <si>
    <t>FY 2021-22</t>
  </si>
  <si>
    <t>FY 22-23</t>
  </si>
  <si>
    <t>FY 23-24</t>
  </si>
  <si>
    <t>FY 2022-23</t>
  </si>
  <si>
    <t>FY 2023-24</t>
  </si>
  <si>
    <t>FY 2024-25</t>
  </si>
  <si>
    <t>Land and land rights</t>
  </si>
  <si>
    <t>Building</t>
  </si>
  <si>
    <t>Plant and Machinery</t>
  </si>
  <si>
    <t>Lines and Cable Network</t>
  </si>
  <si>
    <t>Furniture and Fixture</t>
  </si>
  <si>
    <t>Office Equipment</t>
  </si>
  <si>
    <t>Spare Units/Service Units</t>
  </si>
  <si>
    <t>Others Civil Works</t>
  </si>
  <si>
    <t>Sl. No</t>
  </si>
  <si>
    <t>Voltage level of Transmission S/S</t>
  </si>
  <si>
    <t>As on 31.03.2015</t>
  </si>
  <si>
    <t>As on 31.03.2016</t>
  </si>
  <si>
    <t>As on 31.03.2017</t>
  </si>
  <si>
    <t>As on 31.03.2018</t>
  </si>
  <si>
    <t>As on 31.03.2019</t>
  </si>
  <si>
    <t>As on 31.03.2020</t>
  </si>
  <si>
    <t>As on 31.03.2021</t>
  </si>
  <si>
    <t>i)</t>
  </si>
  <si>
    <t>220/132 kV and 220/132/33 kV</t>
  </si>
  <si>
    <t>ii)</t>
  </si>
  <si>
    <t>132/33 kV</t>
  </si>
  <si>
    <t>Total No. of GSS</t>
  </si>
  <si>
    <t>Total Capacity (MVA)</t>
  </si>
  <si>
    <t>Type of Transmission Network</t>
  </si>
  <si>
    <t>400 kV</t>
  </si>
  <si>
    <t>220 kV</t>
  </si>
  <si>
    <t>iii)</t>
  </si>
  <si>
    <t>132 kV</t>
  </si>
  <si>
    <t>Total Length (Ckt. Km.)</t>
  </si>
  <si>
    <t>System Availability (in%)</t>
  </si>
  <si>
    <t>Transmission Losses</t>
  </si>
  <si>
    <t>Peak Demad Met (in MW)</t>
  </si>
  <si>
    <t>Energy Transmitted (MUs)</t>
  </si>
  <si>
    <t xml:space="preserve">Opening </t>
  </si>
  <si>
    <t>Addition</t>
  </si>
  <si>
    <t>Closing</t>
  </si>
  <si>
    <t>Capital Expenditure during the year</t>
  </si>
  <si>
    <t>Capital Work in Progress</t>
  </si>
  <si>
    <t>Asset Capital Work in Progress</t>
  </si>
  <si>
    <t>Capital Advances</t>
  </si>
  <si>
    <t>Advance to Suppliers</t>
  </si>
  <si>
    <t>Stock of Materials at Site</t>
  </si>
  <si>
    <t>Approved</t>
  </si>
  <si>
    <t>Asset Capitalised during the year</t>
  </si>
  <si>
    <t xml:space="preserve">Approved in T.O. dtd 24.02.2018 </t>
  </si>
  <si>
    <t>Ref. from Accounts</t>
  </si>
  <si>
    <t>Opening Gross Fixed Asset (GFA)</t>
  </si>
  <si>
    <t>Note 13</t>
  </si>
  <si>
    <t>Addition to GFA</t>
  </si>
  <si>
    <t>Sl. No.</t>
  </si>
  <si>
    <t>Approved in T.O. dtd. 24.02.2018</t>
  </si>
  <si>
    <t>Actual for FY 2019-20</t>
  </si>
  <si>
    <t>Employee Expense without Terminal Benefits</t>
  </si>
  <si>
    <t>Note 23</t>
  </si>
  <si>
    <t>Terminal Benefits</t>
  </si>
  <si>
    <t>Note 25</t>
  </si>
  <si>
    <t>“K” Factor</t>
  </si>
  <si>
    <t>R&amp;M Expense</t>
  </si>
  <si>
    <t>Employee Expense</t>
  </si>
  <si>
    <t>A&amp;G Expense</t>
  </si>
  <si>
    <t>Total O&amp;M Expense</t>
  </si>
  <si>
    <t>Gross Fixed Assets</t>
  </si>
  <si>
    <t>Net Fixed Assets</t>
  </si>
  <si>
    <t>At Beginning of Year</t>
  </si>
  <si>
    <t>Additions/ Disposals during the year</t>
  </si>
  <si>
    <t>At End of Year</t>
  </si>
  <si>
    <t>Accumulated Depreciation at end of the year</t>
  </si>
  <si>
    <t>At the End of Year</t>
  </si>
  <si>
    <t>Depreciation for the year</t>
  </si>
  <si>
    <t>Interest on Loan</t>
  </si>
  <si>
    <t>Note 24</t>
  </si>
  <si>
    <t>Claimed</t>
  </si>
  <si>
    <t>Opening Balance of Equity</t>
  </si>
  <si>
    <t>Additions during the year</t>
  </si>
  <si>
    <t>Closing Balance of Equity</t>
  </si>
  <si>
    <t>Average Equity balance</t>
  </si>
  <si>
    <t>Rate of Return on Equity</t>
  </si>
  <si>
    <t>O&amp;M Expenses for one Month</t>
  </si>
  <si>
    <t>15% of O&amp;M expense as Maintenance Spares</t>
  </si>
  <si>
    <t>2 months receivables of Annual Fixed Charges</t>
  </si>
  <si>
    <t>Total Working capital</t>
  </si>
  <si>
    <t>Interest rate (%)</t>
  </si>
  <si>
    <t>Interest on working capital</t>
  </si>
  <si>
    <t>Claimed for FY 2019-20</t>
  </si>
  <si>
    <t>Note 22</t>
  </si>
  <si>
    <t>Energy delivered for FY 2019-20</t>
  </si>
  <si>
    <t>Units Wheeled</t>
  </si>
  <si>
    <t>Revenue from Existing Tariff</t>
  </si>
  <si>
    <t>Note 21</t>
  </si>
  <si>
    <t>Operation and Maintenance Expense</t>
  </si>
  <si>
    <t>i</t>
  </si>
  <si>
    <t>ii</t>
  </si>
  <si>
    <t>iii</t>
  </si>
  <si>
    <t>Interest and Finance Charge</t>
  </si>
  <si>
    <t>Less: Non-tariff Income</t>
  </si>
  <si>
    <t>Net Aggregate Revenue Requirement</t>
  </si>
  <si>
    <t>Revenue from Operations</t>
  </si>
  <si>
    <t>Revenue Gap / (Surplus)</t>
  </si>
  <si>
    <t>Legal Expenses</t>
  </si>
  <si>
    <t>FY 2025-26</t>
  </si>
  <si>
    <t>Loan for additional Capex</t>
  </si>
  <si>
    <t>Average Loan</t>
  </si>
  <si>
    <t>Interest Rate</t>
  </si>
  <si>
    <t>Loan for additional Capex (state funded schemes)</t>
  </si>
  <si>
    <t>World Bank</t>
  </si>
  <si>
    <t>S. No.</t>
  </si>
  <si>
    <t>Rate of Interest</t>
  </si>
  <si>
    <t>Debt</t>
  </si>
  <si>
    <t>Equity</t>
  </si>
  <si>
    <t xml:space="preserve">Addition in Equity on account of new capitalization </t>
  </si>
  <si>
    <t>New Recruitment FY 2024-25</t>
  </si>
  <si>
    <t>Actual for FY 2020-21</t>
  </si>
  <si>
    <t>Claimed for FY 2020-21</t>
  </si>
  <si>
    <t>Energy delivered for FY 2020-21</t>
  </si>
  <si>
    <t>FY 13-14</t>
  </si>
  <si>
    <t>FY 14-15</t>
  </si>
  <si>
    <t>FY 15-16</t>
  </si>
  <si>
    <t>FY 16-17</t>
  </si>
  <si>
    <t>FY 17-18</t>
  </si>
  <si>
    <t>FY 18-19</t>
  </si>
  <si>
    <t>FY 19-20</t>
  </si>
  <si>
    <t>FY 20-21</t>
  </si>
  <si>
    <t>Opening Revenue Gap as on 1st April</t>
  </si>
  <si>
    <t>Revenue Gap / (Surplus) created during the year</t>
  </si>
  <si>
    <t>Closing gap at the end of the year</t>
  </si>
  <si>
    <t>Average Revenue Gap</t>
  </si>
  <si>
    <t>Carrying cost of the Revenue Gap</t>
  </si>
  <si>
    <t>Total Gap / (Surplus) including carrying cost</t>
  </si>
  <si>
    <t>Transmission Loss (%)</t>
  </si>
  <si>
    <t>Transmission Loss (MU)</t>
  </si>
  <si>
    <t>Total Transmission Capacity (MW)</t>
  </si>
  <si>
    <t>Total Transmission Capacity allocated to JBVNL (MW)</t>
  </si>
  <si>
    <t>Annual Transmission Charges to be levied to JBVNL (Rs. Crore)</t>
  </si>
  <si>
    <t>Monthly Transmission Charges to be levied to JBVNL (Rs. Crore)</t>
  </si>
  <si>
    <t>Total Transmission Capacity allocated to Railways (MW)</t>
  </si>
  <si>
    <t>Annual Transmission Charges to be levied to Railways (Rs. Crore)</t>
  </si>
  <si>
    <t>Monthly Transmission Charges to be levied to Railways (Rs. Crore)</t>
  </si>
  <si>
    <t>Unit of Measurement</t>
  </si>
  <si>
    <t>ST Rate</t>
  </si>
  <si>
    <t>MW</t>
  </si>
  <si>
    <t>Rs. Crore</t>
  </si>
  <si>
    <t>Annual Average CPI Index (a)</t>
  </si>
  <si>
    <t>Annual Average WPI Index (b)</t>
  </si>
  <si>
    <t>Annual Average CPI Index (c=a*0.55 )</t>
  </si>
  <si>
    <t>Annual Average WPI Index (d=b*0.45)</t>
  </si>
  <si>
    <r>
      <t>Indx</t>
    </r>
    <r>
      <rPr>
        <b/>
        <vertAlign val="subscript"/>
        <sz val="8"/>
        <rFont val="Arial"/>
        <family val="2"/>
      </rPr>
      <t>(n)</t>
    </r>
    <r>
      <rPr>
        <b/>
        <sz val="8"/>
        <rFont val="Arial"/>
        <family val="2"/>
      </rPr>
      <t>/Indx</t>
    </r>
    <r>
      <rPr>
        <b/>
        <vertAlign val="subscript"/>
        <sz val="8"/>
        <rFont val="Arial"/>
        <family val="2"/>
      </rPr>
      <t>(n-1)</t>
    </r>
  </si>
  <si>
    <r>
      <t>Indx</t>
    </r>
    <r>
      <rPr>
        <b/>
        <vertAlign val="subscript"/>
        <sz val="8"/>
        <rFont val="Arial"/>
        <family val="2"/>
      </rPr>
      <t>(n-1)</t>
    </r>
    <r>
      <rPr>
        <b/>
        <sz val="8"/>
        <rFont val="Arial"/>
        <family val="2"/>
      </rPr>
      <t xml:space="preserve"> (e=c+d)</t>
    </r>
  </si>
  <si>
    <r>
      <t>Indx</t>
    </r>
    <r>
      <rPr>
        <b/>
        <vertAlign val="subscript"/>
        <sz val="8"/>
        <rFont val="Arial"/>
        <family val="2"/>
      </rPr>
      <t xml:space="preserve">(n) </t>
    </r>
    <r>
      <rPr>
        <b/>
        <sz val="8"/>
        <rFont val="Arial"/>
        <family val="2"/>
      </rPr>
      <t>(e=c+d)</t>
    </r>
  </si>
  <si>
    <t>No. of Manager proposed to be recruited</t>
  </si>
  <si>
    <t>No. of Jr. Manager proposed to be recruited</t>
  </si>
  <si>
    <t>No. of Office Assistant/Account Assistant/Technical Assistant proposed to be recruited</t>
  </si>
  <si>
    <t>Per month Salary including Basic/DA/HRA/other allowances (Manager)</t>
  </si>
  <si>
    <t>Per month Salary including Basic/DA/HRA/other allowances (Jr. Manager)</t>
  </si>
  <si>
    <t>Per month Salary including Basic/DA/HRA/other allowances (Assistant)</t>
  </si>
  <si>
    <t>Total salary per year (Rs. Crore)</t>
  </si>
  <si>
    <t>Overall</t>
  </si>
  <si>
    <t>-</t>
  </si>
  <si>
    <t>Rs./MWHr</t>
  </si>
  <si>
    <t>Loan for additional Capex (world bank schemes 70:30)</t>
  </si>
  <si>
    <t>Receivables equivalent to 45 days of annual fixed cost</t>
  </si>
  <si>
    <t>Less: Depreciation on asset made from consumer contribution</t>
  </si>
  <si>
    <t>Net Depreciation for FY 2020-21</t>
  </si>
  <si>
    <t>SBI Base rate as on 1.04.2019-9.05</t>
  </si>
  <si>
    <t>2 months receivables of Annual Fixed Charges (45 days for MYT Control Period)</t>
  </si>
  <si>
    <t>Energy available at state periphery (MU)</t>
  </si>
  <si>
    <t>Net energy delivered into distribution system (MU)</t>
  </si>
  <si>
    <t>Energy available at state periphery (JBVNL) (MU) (a)</t>
  </si>
  <si>
    <t>Energy available at state periphery (Railway) (MU) (b)</t>
  </si>
  <si>
    <t>Total Energy available at state periphery (MU) (c=a+b)</t>
  </si>
  <si>
    <t>Transmission Loss (%) (d)</t>
  </si>
  <si>
    <t>Transmission Loss (MU) (e=c*d)</t>
  </si>
  <si>
    <t>Net energy delivered into distribution system (MU) (f=c-e)</t>
  </si>
  <si>
    <t xml:space="preserve">S.No. </t>
  </si>
  <si>
    <t>Transmission Availability for FY 2019-20</t>
  </si>
  <si>
    <t>Target Availability</t>
  </si>
  <si>
    <t>Additional Achievement</t>
  </si>
  <si>
    <t>Annual Transmission Charges</t>
  </si>
  <si>
    <t>Incentive for Target Availability</t>
  </si>
  <si>
    <t>As on 31.03.2022</t>
  </si>
  <si>
    <t>400/220 kV</t>
  </si>
  <si>
    <t>Note 13A</t>
  </si>
  <si>
    <t xml:space="preserve">Approved in T.O. dtd 23.06.2023 </t>
  </si>
  <si>
    <t>Approved in T.O. dtd. 23.06.2023</t>
  </si>
  <si>
    <t>Actual for FY 2021-22</t>
  </si>
  <si>
    <t>Receivables equivalent to 45 days of Annual Fixed Charges</t>
  </si>
  <si>
    <t>Claimed for FY 2021-22</t>
  </si>
  <si>
    <t>Note 25A</t>
  </si>
  <si>
    <t>Actual for FY 2022-23</t>
  </si>
  <si>
    <t>Claimed for FY 2022-23</t>
  </si>
  <si>
    <t>Energy delivered for FY 2022-23</t>
  </si>
  <si>
    <t>Transmission Availability for FY 2020-21</t>
  </si>
  <si>
    <t>Energy delivered for FY 2021-22</t>
  </si>
  <si>
    <t> 170</t>
  </si>
  <si>
    <t>Transmission Availability for FY 2021-22</t>
  </si>
  <si>
    <t>MCLR Rate as on 01.04.2021 - 7.00%</t>
  </si>
  <si>
    <t>SBI Base rate as on 01.04.2020-8.15</t>
  </si>
  <si>
    <t>Diff (Claimed-Approved)</t>
  </si>
  <si>
    <t>Loan Surrendered</t>
  </si>
  <si>
    <t>SLDC</t>
  </si>
  <si>
    <t>SLDC
Asset</t>
  </si>
  <si>
    <t>SLDC
Depreciation</t>
  </si>
  <si>
    <t>Availability</t>
  </si>
  <si>
    <t>No. of days</t>
  </si>
  <si>
    <t>AFC</t>
  </si>
  <si>
    <t>AFC with Incentive</t>
  </si>
  <si>
    <t>Net Incentive</t>
  </si>
  <si>
    <t>Month</t>
  </si>
  <si>
    <t>Fixed Cost 
 (Rs. Crore)</t>
  </si>
  <si>
    <t>FY 24-25</t>
  </si>
  <si>
    <t>MCLR Rate as on 30.09.2023 - 7.00%</t>
  </si>
  <si>
    <t>Transmission Availability for FY 2022-23</t>
  </si>
  <si>
    <t>Claimed for FY 2023-24</t>
  </si>
  <si>
    <t>Interest during the Year</t>
  </si>
  <si>
    <t>Incentive</t>
  </si>
  <si>
    <t>Approved in
T.O. dated 23.06.2023</t>
  </si>
  <si>
    <t>Approved in
T.O. dated 03.07.2024</t>
  </si>
  <si>
    <t xml:space="preserve">Approved in T.O. dtd 03.07.2024 </t>
  </si>
  <si>
    <t>Approved in T.O. dtd. 03.07.2024</t>
  </si>
  <si>
    <t>Actual for FY 2023-24</t>
  </si>
  <si>
    <t>Energy delivered for FY 2023-24</t>
  </si>
  <si>
    <t>Interest on working capital taken from final table</t>
  </si>
  <si>
    <t>MCLR Rate as on 01.04.2023 - 8.5%</t>
  </si>
  <si>
    <t>Annual Transmission Charges for FY 2025-26 (Rs. Crore)</t>
  </si>
  <si>
    <t>Approved in
T.O. dated 17.04.2025</t>
  </si>
  <si>
    <t>Approved in T.O. dtd 03.07.2024</t>
  </si>
  <si>
    <t xml:space="preserve">Approved in T.O. dtd 17.04.2025 </t>
  </si>
  <si>
    <t>Approved in T.O. dtd. 17.04.2025</t>
  </si>
  <si>
    <t>Actual for FY 2024-25</t>
  </si>
  <si>
    <t>IT Equipment</t>
  </si>
  <si>
    <t>What was the treatment of 2 crores of restructuring account pending adjustment</t>
  </si>
  <si>
    <t>MCLR Rate as on 01.04.2024 - 8.65%</t>
  </si>
  <si>
    <t>Claimed for FY 2024-25</t>
  </si>
  <si>
    <t>Energy delivered for FY 2024-25</t>
  </si>
  <si>
    <t>Approved in T.O. dated 17.04.2025</t>
  </si>
  <si>
    <t>Claimed for 
FY 2025-26</t>
  </si>
  <si>
    <t>FY 25-26</t>
  </si>
  <si>
    <t>FY 26-27</t>
  </si>
  <si>
    <t>FY 27-28</t>
  </si>
  <si>
    <t>FY 28-29</t>
  </si>
  <si>
    <t>FY 29-30</t>
  </si>
  <si>
    <t>FY 30-31</t>
  </si>
  <si>
    <t>FY 2026-27</t>
  </si>
  <si>
    <t>FY 2027-28</t>
  </si>
  <si>
    <t>FY 2028-29</t>
  </si>
  <si>
    <t>FY 2029-30</t>
  </si>
  <si>
    <t>FY 2030-31</t>
  </si>
  <si>
    <t>FY 23</t>
  </si>
  <si>
    <t>FY 24</t>
  </si>
  <si>
    <t>FY 25</t>
  </si>
  <si>
    <t>Interest Rate-MCLR as on September 2025 plus 350 basis points - 12.25%</t>
  </si>
  <si>
    <t>Approved in T.O. dated 23.06.2023</t>
  </si>
  <si>
    <t>Employee expense FY 2024-25</t>
  </si>
  <si>
    <t>New Recruitment FY 2025-26</t>
  </si>
  <si>
    <t>New Recruitment FY 2026-27</t>
  </si>
  <si>
    <t>New Recruitment FY 2027-28</t>
  </si>
  <si>
    <t>New Recruitment FY 2028-29</t>
  </si>
  <si>
    <t>New Recruitment FY 2029-30</t>
  </si>
  <si>
    <t>New Recruitment FY 2030-31</t>
  </si>
  <si>
    <t>Transmission Availability for FY 2023-24</t>
  </si>
  <si>
    <t>Transmission Availability for FY 2024-25</t>
  </si>
  <si>
    <t>Total Salary per month (Rs.)</t>
  </si>
  <si>
    <t>AFC (FY 2025-26)</t>
  </si>
  <si>
    <t>Av_CAP (FY 2025-26)</t>
  </si>
  <si>
    <t>As on 31.03.2023</t>
  </si>
  <si>
    <t>As on 31.03.2024</t>
  </si>
  <si>
    <t>As on 31.03.2025</t>
  </si>
  <si>
    <t>S.No.</t>
  </si>
  <si>
    <t>Name of Generating Station</t>
  </si>
  <si>
    <t>Allocation (MW)</t>
  </si>
  <si>
    <t>I</t>
  </si>
  <si>
    <t>NTPC</t>
  </si>
  <si>
    <t>Farrakka</t>
  </si>
  <si>
    <t>Farrakka III</t>
  </si>
  <si>
    <t>Talcher</t>
  </si>
  <si>
    <t>Korba</t>
  </si>
  <si>
    <t>Darlipalli</t>
  </si>
  <si>
    <t>Kanti Power</t>
  </si>
  <si>
    <t>Nabinagar</t>
  </si>
  <si>
    <t>Grand Total</t>
  </si>
  <si>
    <t>II</t>
  </si>
  <si>
    <t>NHPC</t>
  </si>
  <si>
    <t>Rangit</t>
  </si>
  <si>
    <t>Teesta</t>
  </si>
  <si>
    <t>III</t>
  </si>
  <si>
    <t>PTC</t>
  </si>
  <si>
    <t>Chukha</t>
  </si>
  <si>
    <t>Tala</t>
  </si>
  <si>
    <t>IV</t>
  </si>
  <si>
    <t>Total Central Sector</t>
  </si>
  <si>
    <t>V</t>
  </si>
  <si>
    <t>TVNL</t>
  </si>
  <si>
    <t>VI</t>
  </si>
  <si>
    <t>APNRL</t>
  </si>
  <si>
    <t>Unit I</t>
  </si>
  <si>
    <t>Unit II</t>
  </si>
  <si>
    <t>APNRL (Add.)</t>
  </si>
  <si>
    <t>VII</t>
  </si>
  <si>
    <t>Solar</t>
  </si>
  <si>
    <t>SECI</t>
  </si>
  <si>
    <t>State</t>
  </si>
  <si>
    <t>VIII</t>
  </si>
  <si>
    <t>Wind</t>
  </si>
  <si>
    <t>IX</t>
  </si>
  <si>
    <t>INLAND</t>
  </si>
  <si>
    <t>X</t>
  </si>
  <si>
    <t>XI</t>
  </si>
  <si>
    <t>Total Purchase PPA</t>
  </si>
  <si>
    <t>Barh I</t>
  </si>
  <si>
    <t>Barh II</t>
  </si>
  <si>
    <t>Khalagaon I</t>
  </si>
  <si>
    <t>Patratu Unit I</t>
  </si>
  <si>
    <t>Patratu Unit II</t>
  </si>
  <si>
    <t>Khalagaon II</t>
  </si>
  <si>
    <t>N. Karanpura</t>
  </si>
  <si>
    <t>Kurichu</t>
  </si>
  <si>
    <t>Mangdechhu</t>
  </si>
  <si>
    <t>SECI (700)</t>
  </si>
  <si>
    <t>SECI (10)</t>
  </si>
  <si>
    <t>Sikidiri Solar</t>
  </si>
  <si>
    <t>KTPS (OA)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</si>
</sst>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 * #,##0.00_ ;_ * \-#,##0.00_ ;_ * &quot;-&quot;??_ ;_ @_ "/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_);\(#,##0.0\)"/>
    <numFmt numFmtId="169" formatCode="_(* #,##0_);_(* \(#,##0\);_(* &quot;-&quot;??_);_(@_)"/>
    <numFmt numFmtId="170" formatCode="0.000"/>
    <numFmt numFmtId="171" formatCode="0.0"/>
    <numFmt numFmtId="172" formatCode="&quot;$&quot;#,##0.0000_);\(&quot;$&quot;#,##0.0000\)"/>
    <numFmt numFmtId="173" formatCode="0\);"/>
    <numFmt numFmtId="174" formatCode="##,##0.000_);\(#,##0.000\)"/>
    <numFmt numFmtId="175" formatCode="#,##0.0000_)"/>
    <numFmt numFmtId="176" formatCode="0.00_)"/>
    <numFmt numFmtId="177" formatCode="&quot;$&quot;#,##0;\-&quot;$&quot;#,##0"/>
    <numFmt numFmtId="178" formatCode="_(&quot;$&quot;* #,##0.0000000_);_(&quot;$&quot;* \(#,##0.0000000\);_(&quot;$&quot;* &quot;-&quot;??_);_(@_)"/>
    <numFmt numFmtId="179" formatCode="0.00_);\(0.00\)"/>
    <numFmt numFmtId="180" formatCode="#,##0.00_ ;[Red]\-#,##0.00\ "/>
    <numFmt numFmtId="181" formatCode="0.0000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name val="Book Antiqua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2"/>
      <color indexed="5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Helv"/>
    </font>
    <font>
      <sz val="11"/>
      <color indexed="52"/>
      <name val="Calibri"/>
      <family val="2"/>
    </font>
    <font>
      <sz val="12"/>
      <color indexed="9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10"/>
      <name val="Tms Rmn"/>
    </font>
    <font>
      <sz val="10"/>
      <name val="MS Sans Serif"/>
      <family val="2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sz val="8"/>
      <color rgb="FF000000"/>
      <name val="Arial"/>
      <family val="2"/>
    </font>
    <font>
      <b/>
      <sz val="11"/>
      <color rgb="FF800000"/>
      <name val="Calibri"/>
      <family val="2"/>
      <scheme val="minor"/>
    </font>
    <font>
      <sz val="11"/>
      <color rgb="FF800000"/>
      <name val="Calibri"/>
      <family val="2"/>
      <scheme val="minor"/>
    </font>
    <font>
      <b/>
      <sz val="11"/>
      <color rgb="FFFFFFFF"/>
      <name val="Book Antiqua"/>
      <family val="1"/>
    </font>
    <font>
      <b/>
      <sz val="11"/>
      <color rgb="FF000000"/>
      <name val="Book Antiqua"/>
      <family val="1"/>
    </font>
    <font>
      <sz val="11"/>
      <color theme="1"/>
      <name val="Book Antiqua"/>
      <family val="1"/>
    </font>
    <font>
      <sz val="11"/>
      <color rgb="FF000000"/>
      <name val="Book Antiqua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Arial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</font>
    <font>
      <b/>
      <vertAlign val="subscript"/>
      <sz val="8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CCCC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/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/>
      <top style="thin">
        <color indexed="32"/>
      </top>
      <bottom/>
      <diagonal/>
    </border>
    <border>
      <left style="thin">
        <color indexed="32"/>
      </left>
      <right/>
      <top/>
      <bottom style="thin">
        <color indexed="3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32"/>
      </left>
      <right/>
      <top/>
      <bottom/>
      <diagonal/>
    </border>
    <border>
      <left style="thin">
        <color indexed="32"/>
      </left>
      <right style="thin">
        <color indexed="32"/>
      </right>
      <top/>
      <bottom/>
      <diagonal/>
    </border>
    <border>
      <left style="thin">
        <color indexed="32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32"/>
      </top>
      <bottom/>
      <diagonal/>
    </border>
  </borders>
  <cellStyleXfs count="172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8" fillId="0" borderId="0">
      <alignment horizontal="center" vertical="top" wrapText="1"/>
      <protection locked="0"/>
    </xf>
    <xf numFmtId="0" fontId="18" fillId="0" borderId="0">
      <alignment horizontal="center" vertical="top" wrapText="1"/>
      <protection locked="0"/>
    </xf>
    <xf numFmtId="0" fontId="19" fillId="9" borderId="0" applyNumberFormat="0" applyBorder="0" applyAlignment="0" applyProtection="0"/>
    <xf numFmtId="0" fontId="20" fillId="0" borderId="0" applyNumberFormat="0" applyFill="0" applyBorder="0" applyAlignment="0" applyProtection="0"/>
    <xf numFmtId="172" fontId="15" fillId="0" borderId="0" applyFill="0" applyBorder="0" applyAlignment="0"/>
    <xf numFmtId="172" fontId="4" fillId="0" borderId="0" applyFill="0" applyBorder="0" applyAlignment="0"/>
    <xf numFmtId="0" fontId="21" fillId="26" borderId="17" applyNumberFormat="0" applyAlignment="0" applyProtection="0"/>
    <xf numFmtId="0" fontId="22" fillId="27" borderId="18" applyNumberFormat="0" applyAlignment="0" applyProtection="0"/>
    <xf numFmtId="0" fontId="23" fillId="0" borderId="19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4" fillId="0" borderId="0" applyNumberFormat="0" applyAlignment="0">
      <alignment horizontal="left"/>
    </xf>
    <xf numFmtId="0" fontId="25" fillId="0" borderId="0" applyNumberFormat="0" applyAlignment="0"/>
    <xf numFmtId="0" fontId="25" fillId="0" borderId="0" applyNumberFormat="0" applyAlignment="0"/>
    <xf numFmtId="0" fontId="23" fillId="0" borderId="19"/>
    <xf numFmtId="15" fontId="13" fillId="0" borderId="16"/>
    <xf numFmtId="0" fontId="26" fillId="0" borderId="0" applyNumberFormat="0" applyAlignment="0">
      <alignment horizontal="left"/>
    </xf>
    <xf numFmtId="0" fontId="26" fillId="0" borderId="0" applyNumberFormat="0" applyAlignment="0">
      <alignment horizontal="left"/>
    </xf>
    <xf numFmtId="0" fontId="27" fillId="0" borderId="0" applyNumberFormat="0" applyFill="0" applyBorder="0" applyAlignment="0" applyProtection="0"/>
    <xf numFmtId="37" fontId="28" fillId="28" borderId="16" applyNumberFormat="0" applyBorder="0">
      <alignment horizontal="center"/>
    </xf>
    <xf numFmtId="169" fontId="13" fillId="0" borderId="0" applyNumberFormat="0" applyFont="0" applyFill="0" applyBorder="0" applyAlignment="0">
      <alignment horizontal="centerContinuous"/>
    </xf>
    <xf numFmtId="0" fontId="29" fillId="10" borderId="0" applyNumberFormat="0" applyBorder="0" applyAlignment="0" applyProtection="0"/>
    <xf numFmtId="38" fontId="3" fillId="5" borderId="0" applyNumberFormat="0" applyBorder="0" applyAlignment="0" applyProtection="0"/>
    <xf numFmtId="0" fontId="10" fillId="0" borderId="20" applyNumberFormat="0" applyAlignment="0" applyProtection="0">
      <alignment horizontal="left"/>
    </xf>
    <xf numFmtId="0" fontId="10" fillId="0" borderId="20" applyNumberFormat="0" applyAlignment="0" applyProtection="0">
      <alignment horizontal="left"/>
    </xf>
    <xf numFmtId="0" fontId="10" fillId="0" borderId="15">
      <alignment horizontal="left"/>
    </xf>
    <xf numFmtId="0" fontId="10" fillId="0" borderId="15">
      <alignment horizontal="left"/>
    </xf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10" fontId="3" fillId="28" borderId="2" applyNumberFormat="0" applyBorder="0" applyAlignment="0" applyProtection="0"/>
    <xf numFmtId="0" fontId="33" fillId="13" borderId="17" applyNumberFormat="0" applyAlignment="0" applyProtection="0"/>
    <xf numFmtId="0" fontId="33" fillId="13" borderId="17" applyNumberFormat="0" applyAlignment="0" applyProtection="0"/>
    <xf numFmtId="0" fontId="33" fillId="13" borderId="17" applyNumberFormat="0" applyAlignment="0" applyProtection="0"/>
    <xf numFmtId="168" fontId="34" fillId="29" borderId="0"/>
    <xf numFmtId="0" fontId="35" fillId="0" borderId="24" applyNumberFormat="0" applyFill="0" applyAlignment="0" applyProtection="0"/>
    <xf numFmtId="168" fontId="36" fillId="30" borderId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37" fillId="31" borderId="0" applyNumberFormat="0" applyBorder="0" applyAlignment="0" applyProtection="0"/>
    <xf numFmtId="37" fontId="38" fillId="0" borderId="0"/>
    <xf numFmtId="37" fontId="38" fillId="0" borderId="0"/>
    <xf numFmtId="176" fontId="39" fillId="0" borderId="0"/>
    <xf numFmtId="0" fontId="4" fillId="0" borderId="0"/>
    <xf numFmtId="0" fontId="4" fillId="0" borderId="0"/>
    <xf numFmtId="0" fontId="1" fillId="0" borderId="0"/>
    <xf numFmtId="0" fontId="4" fillId="32" borderId="25" applyNumberFormat="0" applyFont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0" fillId="26" borderId="26" applyNumberFormat="0" applyAlignment="0" applyProtection="0"/>
    <xf numFmtId="14" fontId="18" fillId="0" borderId="0">
      <alignment horizontal="center" vertical="top" wrapText="1"/>
      <protection locked="0"/>
    </xf>
    <xf numFmtId="14" fontId="18" fillId="0" borderId="0">
      <alignment horizontal="center" vertical="top" wrapText="1"/>
      <protection locked="0"/>
    </xf>
    <xf numFmtId="1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41" fillId="0" borderId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78" fontId="15" fillId="0" borderId="0" applyNumberFormat="0" applyFill="0" applyBorder="0" applyAlignment="0" applyProtection="0">
      <alignment horizontal="left"/>
    </xf>
    <xf numFmtId="178" fontId="4" fillId="0" borderId="0" applyNumberFormat="0" applyFill="0" applyBorder="0" applyAlignment="0" applyProtection="0">
      <alignment horizontal="left"/>
    </xf>
    <xf numFmtId="40" fontId="43" fillId="0" borderId="0" applyBorder="0">
      <alignment horizontal="right"/>
    </xf>
    <xf numFmtId="40" fontId="44" fillId="0" borderId="0"/>
    <xf numFmtId="0" fontId="45" fillId="0" borderId="0" applyNumberFormat="0" applyFill="0" applyBorder="0" applyAlignment="0" applyProtection="0"/>
    <xf numFmtId="0" fontId="46" fillId="0" borderId="27" applyNumberFormat="0" applyFill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48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1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6" borderId="46" applyNumberFormat="0" applyAlignment="0" applyProtection="0"/>
    <xf numFmtId="0" fontId="75" fillId="47" borderId="47" applyNumberFormat="0" applyAlignment="0" applyProtection="0"/>
    <xf numFmtId="0" fontId="76" fillId="47" borderId="46" applyNumberFormat="0" applyAlignment="0" applyProtection="0"/>
    <xf numFmtId="0" fontId="77" fillId="0" borderId="48" applyNumberFormat="0" applyFill="0" applyAlignment="0" applyProtection="0"/>
    <xf numFmtId="0" fontId="64" fillId="48" borderId="4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" fillId="0" borderId="51" applyNumberFormat="0" applyFill="0" applyAlignment="0" applyProtection="0"/>
    <xf numFmtId="0" fontId="80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80" fillId="61" borderId="0" applyNumberFormat="0" applyBorder="0" applyAlignment="0" applyProtection="0"/>
    <xf numFmtId="0" fontId="80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80" fillId="73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8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6" fillId="49" borderId="50" applyNumberFormat="0" applyFont="0" applyAlignment="0" applyProtection="0"/>
    <xf numFmtId="0" fontId="83" fillId="0" borderId="0" applyNumberFormat="0" applyFill="0" applyBorder="0" applyAlignment="0" applyProtection="0"/>
  </cellStyleXfs>
  <cellXfs count="458">
    <xf numFmtId="0" fontId="0" fillId="0" borderId="0" xfId="0"/>
    <xf numFmtId="0" fontId="2" fillId="2" borderId="5" xfId="0" applyFont="1" applyFill="1" applyBorder="1"/>
    <xf numFmtId="0" fontId="3" fillId="2" borderId="5" xfId="0" applyFont="1" applyFill="1" applyBorder="1"/>
    <xf numFmtId="0" fontId="2" fillId="2" borderId="6" xfId="0" applyFont="1" applyFill="1" applyBorder="1" applyAlignment="1">
      <alignment horizontal="center" vertical="top" wrapText="1"/>
    </xf>
    <xf numFmtId="0" fontId="3" fillId="0" borderId="0" xfId="0" applyFont="1"/>
    <xf numFmtId="0" fontId="2" fillId="2" borderId="5" xfId="0" applyFont="1" applyFill="1" applyBorder="1" applyAlignment="1">
      <alignment horizontal="center"/>
    </xf>
    <xf numFmtId="0" fontId="3" fillId="0" borderId="5" xfId="0" applyFont="1" applyBorder="1"/>
    <xf numFmtId="0" fontId="2" fillId="0" borderId="5" xfId="0" applyFont="1" applyBorder="1" applyAlignment="1">
      <alignment horizontal="center"/>
    </xf>
    <xf numFmtId="0" fontId="3" fillId="0" borderId="2" xfId="0" applyFont="1" applyBorder="1"/>
    <xf numFmtId="164" fontId="3" fillId="0" borderId="5" xfId="1" applyFont="1" applyBorder="1"/>
    <xf numFmtId="164" fontId="3" fillId="0" borderId="0" xfId="0" applyNumberFormat="1" applyFont="1"/>
    <xf numFmtId="0" fontId="2" fillId="0" borderId="5" xfId="0" applyFont="1" applyBorder="1"/>
    <xf numFmtId="38" fontId="3" fillId="0" borderId="5" xfId="0" applyNumberFormat="1" applyFont="1" applyBorder="1"/>
    <xf numFmtId="0" fontId="2" fillId="4" borderId="5" xfId="0" applyFont="1" applyFill="1" applyBorder="1"/>
    <xf numFmtId="164" fontId="5" fillId="4" borderId="5" xfId="1" applyFont="1" applyFill="1" applyBorder="1"/>
    <xf numFmtId="2" fontId="3" fillId="0" borderId="2" xfId="0" applyNumberFormat="1" applyFont="1" applyBorder="1"/>
    <xf numFmtId="40" fontId="3" fillId="0" borderId="5" xfId="0" applyNumberFormat="1" applyFont="1" applyBorder="1"/>
    <xf numFmtId="164" fontId="7" fillId="0" borderId="5" xfId="1" applyFont="1" applyBorder="1"/>
    <xf numFmtId="38" fontId="6" fillId="0" borderId="5" xfId="0" applyNumberFormat="1" applyFont="1" applyBorder="1"/>
    <xf numFmtId="40" fontId="7" fillId="0" borderId="5" xfId="0" applyNumberFormat="1" applyFont="1" applyBorder="1"/>
    <xf numFmtId="40" fontId="5" fillId="4" borderId="5" xfId="0" applyNumberFormat="1" applyFont="1" applyFill="1" applyBorder="1"/>
    <xf numFmtId="40" fontId="2" fillId="4" borderId="5" xfId="0" applyNumberFormat="1" applyFont="1" applyFill="1" applyBorder="1"/>
    <xf numFmtId="0" fontId="3" fillId="4" borderId="5" xfId="0" applyFont="1" applyFill="1" applyBorder="1"/>
    <xf numFmtId="10" fontId="3" fillId="6" borderId="5" xfId="0" applyNumberFormat="1" applyFont="1" applyFill="1" applyBorder="1"/>
    <xf numFmtId="9" fontId="3" fillId="6" borderId="5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40" fontId="5" fillId="0" borderId="5" xfId="0" applyNumberFormat="1" applyFont="1" applyBorder="1"/>
    <xf numFmtId="40" fontId="2" fillId="0" borderId="5" xfId="0" applyNumberFormat="1" applyFont="1" applyBorder="1"/>
    <xf numFmtId="0" fontId="2" fillId="0" borderId="0" xfId="0" applyFont="1"/>
    <xf numFmtId="0" fontId="3" fillId="0" borderId="5" xfId="0" applyFont="1" applyBorder="1" applyAlignment="1">
      <alignment wrapText="1"/>
    </xf>
    <xf numFmtId="9" fontId="3" fillId="6" borderId="5" xfId="0" applyNumberFormat="1" applyFont="1" applyFill="1" applyBorder="1" applyAlignment="1">
      <alignment horizontal="center"/>
    </xf>
    <xf numFmtId="10" fontId="3" fillId="6" borderId="5" xfId="0" applyNumberFormat="1" applyFont="1" applyFill="1" applyBorder="1" applyAlignment="1">
      <alignment horizontal="center"/>
    </xf>
    <xf numFmtId="40" fontId="3" fillId="0" borderId="0" xfId="0" applyNumberFormat="1" applyFont="1"/>
    <xf numFmtId="0" fontId="3" fillId="6" borderId="5" xfId="0" applyFont="1" applyFill="1" applyBorder="1"/>
    <xf numFmtId="0" fontId="2" fillId="0" borderId="5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10" fontId="3" fillId="0" borderId="0" xfId="0" applyNumberFormat="1" applyFont="1"/>
    <xf numFmtId="2" fontId="3" fillId="0" borderId="5" xfId="0" applyNumberFormat="1" applyFont="1" applyBorder="1"/>
    <xf numFmtId="38" fontId="3" fillId="0" borderId="0" xfId="0" applyNumberFormat="1" applyFont="1"/>
    <xf numFmtId="10" fontId="3" fillId="3" borderId="0" xfId="4" applyNumberFormat="1" applyFont="1" applyFill="1"/>
    <xf numFmtId="10" fontId="2" fillId="2" borderId="5" xfId="4" applyNumberFormat="1" applyFont="1" applyFill="1" applyBorder="1" applyAlignment="1">
      <alignment horizontal="center"/>
    </xf>
    <xf numFmtId="10" fontId="3" fillId="0" borderId="5" xfId="4" applyNumberFormat="1" applyFont="1" applyBorder="1"/>
    <xf numFmtId="164" fontId="3" fillId="0" borderId="5" xfId="1" applyFont="1" applyFill="1" applyBorder="1"/>
    <xf numFmtId="10" fontId="3" fillId="0" borderId="0" xfId="4" applyNumberFormat="1" applyFont="1"/>
    <xf numFmtId="40" fontId="2" fillId="4" borderId="5" xfId="1" applyNumberFormat="1" applyFont="1" applyFill="1" applyBorder="1"/>
    <xf numFmtId="167" fontId="3" fillId="0" borderId="0" xfId="4" applyNumberFormat="1" applyFont="1"/>
    <xf numFmtId="167" fontId="3" fillId="0" borderId="5" xfId="4" applyNumberFormat="1" applyFont="1" applyBorder="1"/>
    <xf numFmtId="10" fontId="2" fillId="4" borderId="5" xfId="4" applyNumberFormat="1" applyFont="1" applyFill="1" applyBorder="1"/>
    <xf numFmtId="40" fontId="7" fillId="0" borderId="9" xfId="0" applyNumberFormat="1" applyFont="1" applyBorder="1"/>
    <xf numFmtId="40" fontId="3" fillId="0" borderId="9" xfId="0" applyNumberFormat="1" applyFont="1" applyBorder="1"/>
    <xf numFmtId="2" fontId="2" fillId="0" borderId="5" xfId="0" applyNumberFormat="1" applyFont="1" applyBorder="1"/>
    <xf numFmtId="40" fontId="3" fillId="0" borderId="2" xfId="0" applyNumberFormat="1" applyFont="1" applyBorder="1"/>
    <xf numFmtId="40" fontId="2" fillId="4" borderId="8" xfId="0" applyNumberFormat="1" applyFont="1" applyFill="1" applyBorder="1"/>
    <xf numFmtId="0" fontId="3" fillId="0" borderId="8" xfId="0" applyFont="1" applyBorder="1" applyAlignment="1">
      <alignment wrapText="1"/>
    </xf>
    <xf numFmtId="9" fontId="3" fillId="6" borderId="9" xfId="0" applyNumberFormat="1" applyFont="1" applyFill="1" applyBorder="1"/>
    <xf numFmtId="10" fontId="3" fillId="6" borderId="5" xfId="4" applyNumberFormat="1" applyFont="1" applyFill="1" applyBorder="1" applyAlignment="1">
      <alignment horizontal="center"/>
    </xf>
    <xf numFmtId="10" fontId="3" fillId="0" borderId="8" xfId="4" applyNumberFormat="1" applyFont="1" applyBorder="1"/>
    <xf numFmtId="164" fontId="3" fillId="0" borderId="8" xfId="1" applyFont="1" applyFill="1" applyBorder="1"/>
    <xf numFmtId="2" fontId="3" fillId="0" borderId="0" xfId="0" applyNumberFormat="1" applyFont="1"/>
    <xf numFmtId="40" fontId="3" fillId="0" borderId="8" xfId="0" applyNumberFormat="1" applyFont="1" applyBorder="1"/>
    <xf numFmtId="164" fontId="7" fillId="0" borderId="8" xfId="1" applyFont="1" applyBorder="1"/>
    <xf numFmtId="38" fontId="3" fillId="0" borderId="8" xfId="0" applyNumberFormat="1" applyFont="1" applyBorder="1"/>
    <xf numFmtId="40" fontId="7" fillId="0" borderId="8" xfId="0" applyNumberFormat="1" applyFont="1" applyBorder="1"/>
    <xf numFmtId="40" fontId="2" fillId="4" borderId="2" xfId="0" applyNumberFormat="1" applyFont="1" applyFill="1" applyBorder="1"/>
    <xf numFmtId="40" fontId="5" fillId="0" borderId="3" xfId="0" applyNumberFormat="1" applyFont="1" applyBorder="1"/>
    <xf numFmtId="40" fontId="3" fillId="0" borderId="3" xfId="0" applyNumberFormat="1" applyFont="1" applyBorder="1"/>
    <xf numFmtId="38" fontId="3" fillId="0" borderId="28" xfId="0" applyNumberFormat="1" applyFont="1" applyBorder="1"/>
    <xf numFmtId="164" fontId="3" fillId="0" borderId="2" xfId="1" applyFont="1" applyFill="1" applyBorder="1"/>
    <xf numFmtId="2" fontId="3" fillId="0" borderId="8" xfId="0" applyNumberFormat="1" applyFont="1" applyBorder="1"/>
    <xf numFmtId="2" fontId="2" fillId="0" borderId="9" xfId="0" applyNumberFormat="1" applyFont="1" applyBorder="1"/>
    <xf numFmtId="38" fontId="3" fillId="0" borderId="7" xfId="0" applyNumberFormat="1" applyFont="1" applyBorder="1"/>
    <xf numFmtId="2" fontId="2" fillId="4" borderId="2" xfId="4" applyNumberFormat="1" applyFont="1" applyFill="1" applyBorder="1"/>
    <xf numFmtId="10" fontId="2" fillId="2" borderId="28" xfId="4" applyNumberFormat="1" applyFont="1" applyFill="1" applyBorder="1" applyAlignment="1">
      <alignment horizontal="center"/>
    </xf>
    <xf numFmtId="0" fontId="3" fillId="0" borderId="3" xfId="0" applyFont="1" applyBorder="1"/>
    <xf numFmtId="40" fontId="2" fillId="4" borderId="29" xfId="1" applyNumberFormat="1" applyFont="1" applyFill="1" applyBorder="1"/>
    <xf numFmtId="10" fontId="2" fillId="2" borderId="2" xfId="4" applyNumberFormat="1" applyFont="1" applyFill="1" applyBorder="1" applyAlignment="1">
      <alignment horizontal="center"/>
    </xf>
    <xf numFmtId="40" fontId="3" fillId="0" borderId="29" xfId="0" applyNumberFormat="1" applyFont="1" applyBorder="1"/>
    <xf numFmtId="40" fontId="2" fillId="4" borderId="28" xfId="0" applyNumberFormat="1" applyFont="1" applyFill="1" applyBorder="1"/>
    <xf numFmtId="40" fontId="7" fillId="0" borderId="3" xfId="0" applyNumberFormat="1" applyFont="1" applyBorder="1"/>
    <xf numFmtId="40" fontId="2" fillId="4" borderId="3" xfId="0" applyNumberFormat="1" applyFont="1" applyFill="1" applyBorder="1"/>
    <xf numFmtId="0" fontId="3" fillId="0" borderId="11" xfId="0" applyFont="1" applyBorder="1"/>
    <xf numFmtId="40" fontId="2" fillId="0" borderId="29" xfId="0" applyNumberFormat="1" applyFont="1" applyBorder="1"/>
    <xf numFmtId="40" fontId="2" fillId="0" borderId="8" xfId="0" applyNumberFormat="1" applyFont="1" applyBorder="1"/>
    <xf numFmtId="2" fontId="2" fillId="0" borderId="29" xfId="0" applyNumberFormat="1" applyFont="1" applyBorder="1"/>
    <xf numFmtId="40" fontId="2" fillId="4" borderId="2" xfId="1" applyNumberFormat="1" applyFont="1" applyFill="1" applyBorder="1"/>
    <xf numFmtId="40" fontId="7" fillId="0" borderId="2" xfId="0" applyNumberFormat="1" applyFont="1" applyBorder="1"/>
    <xf numFmtId="40" fontId="2" fillId="0" borderId="2" xfId="0" applyNumberFormat="1" applyFont="1" applyBorder="1"/>
    <xf numFmtId="2" fontId="2" fillId="0" borderId="2" xfId="0" applyNumberFormat="1" applyFont="1" applyBorder="1"/>
    <xf numFmtId="40" fontId="2" fillId="4" borderId="1" xfId="0" applyNumberFormat="1" applyFont="1" applyFill="1" applyBorder="1"/>
    <xf numFmtId="38" fontId="3" fillId="0" borderId="29" xfId="0" applyNumberFormat="1" applyFont="1" applyBorder="1"/>
    <xf numFmtId="0" fontId="3" fillId="0" borderId="14" xfId="0" applyFont="1" applyBorder="1"/>
    <xf numFmtId="0" fontId="3" fillId="0" borderId="4" xfId="0" applyFont="1" applyBorder="1"/>
    <xf numFmtId="40" fontId="7" fillId="0" borderId="29" xfId="0" applyNumberFormat="1" applyFont="1" applyBorder="1"/>
    <xf numFmtId="40" fontId="7" fillId="0" borderId="14" xfId="0" applyNumberFormat="1" applyFont="1" applyBorder="1"/>
    <xf numFmtId="10" fontId="3" fillId="0" borderId="28" xfId="4" applyNumberFormat="1" applyFont="1" applyBorder="1"/>
    <xf numFmtId="10" fontId="3" fillId="0" borderId="0" xfId="7" applyNumberFormat="1" applyFont="1"/>
    <xf numFmtId="40" fontId="2" fillId="4" borderId="11" xfId="0" applyNumberFormat="1" applyFont="1" applyFill="1" applyBorder="1"/>
    <xf numFmtId="40" fontId="3" fillId="0" borderId="14" xfId="0" applyNumberFormat="1" applyFont="1" applyBorder="1"/>
    <xf numFmtId="164" fontId="7" fillId="0" borderId="29" xfId="1" applyFont="1" applyFill="1" applyBorder="1"/>
    <xf numFmtId="179" fontId="2" fillId="4" borderId="8" xfId="4" applyNumberFormat="1" applyFont="1" applyFill="1" applyBorder="1"/>
    <xf numFmtId="0" fontId="2" fillId="4" borderId="2" xfId="0" applyFont="1" applyFill="1" applyBorder="1"/>
    <xf numFmtId="10" fontId="3" fillId="0" borderId="2" xfId="4" applyNumberFormat="1" applyFont="1" applyBorder="1"/>
    <xf numFmtId="0" fontId="2" fillId="4" borderId="2" xfId="0" quotePrefix="1" applyFont="1" applyFill="1" applyBorder="1" applyAlignment="1">
      <alignment horizontal="left"/>
    </xf>
    <xf numFmtId="0" fontId="2" fillId="2" borderId="2" xfId="0" applyFont="1" applyFill="1" applyBorder="1"/>
    <xf numFmtId="179" fontId="2" fillId="2" borderId="2" xfId="0" applyNumberFormat="1" applyFont="1" applyFill="1" applyBorder="1"/>
    <xf numFmtId="0" fontId="2" fillId="4" borderId="2" xfId="0" quotePrefix="1" applyFont="1" applyFill="1" applyBorder="1" applyAlignment="1">
      <alignment horizontal="right"/>
    </xf>
    <xf numFmtId="2" fontId="2" fillId="4" borderId="2" xfId="0" quotePrefix="1" applyNumberFormat="1" applyFont="1" applyFill="1" applyBorder="1" applyAlignment="1">
      <alignment horizontal="right"/>
    </xf>
    <xf numFmtId="179" fontId="3" fillId="0" borderId="2" xfId="4" applyNumberFormat="1" applyFont="1" applyBorder="1"/>
    <xf numFmtId="179" fontId="2" fillId="4" borderId="2" xfId="0" quotePrefix="1" applyNumberFormat="1" applyFont="1" applyFill="1" applyBorder="1" applyAlignment="1">
      <alignment horizontal="right"/>
    </xf>
    <xf numFmtId="43" fontId="3" fillId="0" borderId="2" xfId="0" applyNumberFormat="1" applyFont="1" applyBorder="1"/>
    <xf numFmtId="2" fontId="3" fillId="0" borderId="3" xfId="0" applyNumberFormat="1" applyFont="1" applyBorder="1"/>
    <xf numFmtId="0" fontId="49" fillId="33" borderId="2" xfId="112" applyFont="1" applyFill="1" applyBorder="1" applyAlignment="1">
      <alignment horizontal="center" vertical="top" wrapText="1"/>
    </xf>
    <xf numFmtId="0" fontId="4" fillId="0" borderId="0" xfId="112"/>
    <xf numFmtId="0" fontId="49" fillId="33" borderId="5" xfId="112" applyFont="1" applyFill="1" applyBorder="1"/>
    <xf numFmtId="0" fontId="49" fillId="33" borderId="2" xfId="112" applyFont="1" applyFill="1" applyBorder="1" applyAlignment="1">
      <alignment horizontal="center" vertical="center" wrapText="1"/>
    </xf>
    <xf numFmtId="0" fontId="3" fillId="0" borderId="8" xfId="112" applyFont="1" applyBorder="1"/>
    <xf numFmtId="39" fontId="3" fillId="34" borderId="2" xfId="112" applyNumberFormat="1" applyFont="1" applyFill="1" applyBorder="1" applyAlignment="1">
      <alignment horizontal="right" vertical="top" wrapText="1"/>
    </xf>
    <xf numFmtId="0" fontId="2" fillId="0" borderId="8" xfId="112" applyFont="1" applyBorder="1"/>
    <xf numFmtId="0" fontId="3" fillId="0" borderId="2" xfId="112" applyFont="1" applyBorder="1" applyAlignment="1">
      <alignment wrapText="1"/>
    </xf>
    <xf numFmtId="0" fontId="3" fillId="0" borderId="5" xfId="112" applyFont="1" applyBorder="1"/>
    <xf numFmtId="39" fontId="3" fillId="34" borderId="3" xfId="112" applyNumberFormat="1" applyFont="1" applyFill="1" applyBorder="1" applyAlignment="1">
      <alignment horizontal="right" vertical="top" wrapText="1"/>
    </xf>
    <xf numFmtId="0" fontId="49" fillId="33" borderId="5" xfId="112" applyFont="1" applyFill="1" applyBorder="1" applyAlignment="1">
      <alignment horizontal="left" indent="2"/>
    </xf>
    <xf numFmtId="2" fontId="3" fillId="0" borderId="2" xfId="115" applyNumberFormat="1" applyFont="1" applyBorder="1" applyAlignment="1"/>
    <xf numFmtId="0" fontId="49" fillId="33" borderId="5" xfId="112" applyFont="1" applyFill="1" applyBorder="1" applyAlignment="1">
      <alignment horizontal="left" indent="1"/>
    </xf>
    <xf numFmtId="0" fontId="49" fillId="33" borderId="7" xfId="112" applyFont="1" applyFill="1" applyBorder="1" applyAlignment="1">
      <alignment horizontal="left" indent="1"/>
    </xf>
    <xf numFmtId="0" fontId="2" fillId="0" borderId="2" xfId="112" applyFont="1" applyBorder="1"/>
    <xf numFmtId="39" fontId="3" fillId="34" borderId="2" xfId="112" applyNumberFormat="1" applyFont="1" applyFill="1" applyBorder="1" applyAlignment="1">
      <alignment wrapText="1"/>
    </xf>
    <xf numFmtId="0" fontId="2" fillId="4" borderId="2" xfId="112" applyFont="1" applyFill="1" applyBorder="1"/>
    <xf numFmtId="10" fontId="4" fillId="0" borderId="0" xfId="112" applyNumberFormat="1"/>
    <xf numFmtId="0" fontId="3" fillId="0" borderId="29" xfId="0" applyFont="1" applyBorder="1" applyAlignment="1">
      <alignment wrapText="1"/>
    </xf>
    <xf numFmtId="39" fontId="3" fillId="34" borderId="3" xfId="112" applyNumberFormat="1" applyFont="1" applyFill="1" applyBorder="1" applyAlignment="1">
      <alignment wrapText="1"/>
    </xf>
    <xf numFmtId="2" fontId="3" fillId="0" borderId="2" xfId="112" applyNumberFormat="1" applyFont="1" applyBorder="1"/>
    <xf numFmtId="0" fontId="2" fillId="4" borderId="5" xfId="112" applyFont="1" applyFill="1" applyBorder="1" applyAlignment="1">
      <alignment wrapText="1"/>
    </xf>
    <xf numFmtId="40" fontId="2" fillId="4" borderId="2" xfId="112" applyNumberFormat="1" applyFont="1" applyFill="1" applyBorder="1" applyAlignment="1">
      <alignment wrapText="1"/>
    </xf>
    <xf numFmtId="0" fontId="49" fillId="33" borderId="7" xfId="112" applyFont="1" applyFill="1" applyBorder="1" applyAlignment="1">
      <alignment horizontal="left" indent="2"/>
    </xf>
    <xf numFmtId="0" fontId="3" fillId="0" borderId="29" xfId="0" applyFont="1" applyBorder="1"/>
    <xf numFmtId="0" fontId="2" fillId="4" borderId="29" xfId="112" applyFont="1" applyFill="1" applyBorder="1"/>
    <xf numFmtId="40" fontId="2" fillId="4" borderId="2" xfId="112" applyNumberFormat="1" applyFont="1" applyFill="1" applyBorder="1"/>
    <xf numFmtId="39" fontId="3" fillId="34" borderId="2" xfId="112" applyNumberFormat="1" applyFont="1" applyFill="1" applyBorder="1" applyAlignment="1">
      <alignment vertical="top" wrapText="1"/>
    </xf>
    <xf numFmtId="40" fontId="3" fillId="0" borderId="5" xfId="112" applyNumberFormat="1" applyFont="1" applyBorder="1"/>
    <xf numFmtId="2" fontId="3" fillId="0" borderId="5" xfId="115" applyNumberFormat="1" applyFont="1" applyBorder="1" applyAlignment="1"/>
    <xf numFmtId="40" fontId="3" fillId="0" borderId="5" xfId="112" applyNumberFormat="1" applyFont="1" applyBorder="1" applyAlignment="1">
      <alignment horizontal="right"/>
    </xf>
    <xf numFmtId="0" fontId="3" fillId="0" borderId="2" xfId="112" applyFont="1" applyBorder="1"/>
    <xf numFmtId="0" fontId="2" fillId="0" borderId="8" xfId="112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49" fillId="33" borderId="2" xfId="112" applyFont="1" applyFill="1" applyBorder="1"/>
    <xf numFmtId="0" fontId="50" fillId="7" borderId="2" xfId="0" applyFont="1" applyFill="1" applyBorder="1" applyAlignment="1">
      <alignment vertical="center" wrapText="1"/>
    </xf>
    <xf numFmtId="40" fontId="50" fillId="0" borderId="2" xfId="0" applyNumberFormat="1" applyFont="1" applyBorder="1" applyAlignment="1">
      <alignment horizontal="right" vertical="center" wrapText="1"/>
    </xf>
    <xf numFmtId="40" fontId="2" fillId="4" borderId="8" xfId="112" applyNumberFormat="1" applyFont="1" applyFill="1" applyBorder="1" applyAlignment="1">
      <alignment wrapText="1"/>
    </xf>
    <xf numFmtId="1" fontId="3" fillId="0" borderId="0" xfId="0" applyNumberFormat="1" applyFont="1"/>
    <xf numFmtId="164" fontId="3" fillId="0" borderId="3" xfId="1" applyFont="1" applyFill="1" applyBorder="1"/>
    <xf numFmtId="10" fontId="3" fillId="0" borderId="2" xfId="7" applyNumberFormat="1" applyFont="1" applyBorder="1"/>
    <xf numFmtId="10" fontId="2" fillId="2" borderId="8" xfId="4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0" fontId="2" fillId="0" borderId="3" xfId="0" applyNumberFormat="1" applyFont="1" applyBorder="1"/>
    <xf numFmtId="0" fontId="4" fillId="0" borderId="0" xfId="117"/>
    <xf numFmtId="0" fontId="4" fillId="0" borderId="30" xfId="117" applyBorder="1" applyAlignment="1">
      <alignment horizontal="center" vertical="center"/>
    </xf>
    <xf numFmtId="0" fontId="4" fillId="0" borderId="31" xfId="117" applyBorder="1" applyAlignment="1">
      <alignment horizontal="center" vertical="center"/>
    </xf>
    <xf numFmtId="0" fontId="4" fillId="0" borderId="32" xfId="117" applyBorder="1" applyAlignment="1">
      <alignment horizontal="center" vertical="center"/>
    </xf>
    <xf numFmtId="0" fontId="51" fillId="7" borderId="33" xfId="117" applyFont="1" applyFill="1" applyBorder="1" applyAlignment="1">
      <alignment horizontal="center" wrapText="1"/>
    </xf>
    <xf numFmtId="0" fontId="52" fillId="7" borderId="2" xfId="117" applyFont="1" applyFill="1" applyBorder="1" applyAlignment="1">
      <alignment horizontal="center" wrapText="1"/>
    </xf>
    <xf numFmtId="2" fontId="51" fillId="7" borderId="34" xfId="117" applyNumberFormat="1" applyFont="1" applyFill="1" applyBorder="1" applyAlignment="1">
      <alignment horizontal="center" wrapText="1"/>
    </xf>
    <xf numFmtId="0" fontId="51" fillId="7" borderId="35" xfId="117" applyFont="1" applyFill="1" applyBorder="1" applyAlignment="1">
      <alignment horizontal="center" wrapText="1"/>
    </xf>
    <xf numFmtId="0" fontId="52" fillId="7" borderId="1" xfId="117" applyFont="1" applyFill="1" applyBorder="1" applyAlignment="1">
      <alignment horizontal="center" wrapText="1"/>
    </xf>
    <xf numFmtId="0" fontId="51" fillId="7" borderId="2" xfId="117" applyFont="1" applyFill="1" applyBorder="1" applyAlignment="1">
      <alignment horizontal="center" wrapText="1"/>
    </xf>
    <xf numFmtId="0" fontId="1" fillId="7" borderId="2" xfId="117" applyFont="1" applyFill="1" applyBorder="1" applyAlignment="1">
      <alignment horizontal="center" wrapText="1"/>
    </xf>
    <xf numFmtId="0" fontId="51" fillId="7" borderId="4" xfId="117" applyFont="1" applyFill="1" applyBorder="1" applyAlignment="1">
      <alignment horizontal="center" wrapText="1"/>
    </xf>
    <xf numFmtId="0" fontId="52" fillId="7" borderId="4" xfId="117" applyFont="1" applyFill="1" applyBorder="1" applyAlignment="1">
      <alignment horizontal="center" wrapText="1"/>
    </xf>
    <xf numFmtId="0" fontId="1" fillId="7" borderId="4" xfId="117" applyFont="1" applyFill="1" applyBorder="1" applyAlignment="1">
      <alignment horizontal="center" wrapText="1"/>
    </xf>
    <xf numFmtId="0" fontId="4" fillId="0" borderId="4" xfId="117" applyBorder="1" applyAlignment="1">
      <alignment horizontal="center"/>
    </xf>
    <xf numFmtId="0" fontId="4" fillId="0" borderId="4" xfId="117" applyBorder="1" applyAlignment="1">
      <alignment horizontal="center" vertical="center"/>
    </xf>
    <xf numFmtId="0" fontId="4" fillId="0" borderId="2" xfId="117" applyBorder="1"/>
    <xf numFmtId="0" fontId="4" fillId="0" borderId="2" xfId="117" applyBorder="1" applyAlignment="1">
      <alignment horizontal="center"/>
    </xf>
    <xf numFmtId="2" fontId="4" fillId="0" borderId="2" xfId="117" applyNumberFormat="1" applyBorder="1" applyAlignment="1">
      <alignment horizontal="center"/>
    </xf>
    <xf numFmtId="10" fontId="0" fillId="0" borderId="2" xfId="4" applyNumberFormat="1" applyFont="1" applyBorder="1"/>
    <xf numFmtId="10" fontId="4" fillId="0" borderId="0" xfId="117" applyNumberFormat="1"/>
    <xf numFmtId="10" fontId="14" fillId="0" borderId="2" xfId="117" applyNumberFormat="1" applyFont="1" applyBorder="1"/>
    <xf numFmtId="0" fontId="3" fillId="3" borderId="2" xfId="117" applyFont="1" applyFill="1" applyBorder="1"/>
    <xf numFmtId="0" fontId="4" fillId="0" borderId="36" xfId="117" applyBorder="1" applyAlignment="1">
      <alignment horizontal="center" vertical="center"/>
    </xf>
    <xf numFmtId="0" fontId="4" fillId="0" borderId="37" xfId="117" applyBorder="1" applyAlignment="1">
      <alignment horizontal="center" vertical="center"/>
    </xf>
    <xf numFmtId="0" fontId="51" fillId="7" borderId="38" xfId="117" applyFont="1" applyFill="1" applyBorder="1" applyAlignment="1">
      <alignment horizontal="center" wrapText="1"/>
    </xf>
    <xf numFmtId="0" fontId="52" fillId="7" borderId="39" xfId="117" applyFont="1" applyFill="1" applyBorder="1" applyAlignment="1">
      <alignment horizontal="center" wrapText="1"/>
    </xf>
    <xf numFmtId="0" fontId="1" fillId="7" borderId="39" xfId="117" applyFont="1" applyFill="1" applyBorder="1" applyAlignment="1">
      <alignment horizontal="center" wrapText="1"/>
    </xf>
    <xf numFmtId="0" fontId="3" fillId="3" borderId="0" xfId="117" applyFont="1" applyFill="1"/>
    <xf numFmtId="0" fontId="3" fillId="3" borderId="4" xfId="117" applyFont="1" applyFill="1" applyBorder="1"/>
    <xf numFmtId="0" fontId="4" fillId="0" borderId="2" xfId="117" applyBorder="1" applyAlignment="1">
      <alignment horizontal="center" vertical="center"/>
    </xf>
    <xf numFmtId="0" fontId="4" fillId="3" borderId="2" xfId="117" applyFill="1" applyBorder="1" applyAlignment="1">
      <alignment horizontal="center"/>
    </xf>
    <xf numFmtId="10" fontId="0" fillId="0" borderId="2" xfId="4" applyNumberFormat="1" applyFont="1" applyFill="1" applyBorder="1"/>
    <xf numFmtId="40" fontId="3" fillId="3" borderId="2" xfId="117" applyNumberFormat="1" applyFont="1" applyFill="1" applyBorder="1"/>
    <xf numFmtId="2" fontId="3" fillId="3" borderId="2" xfId="117" applyNumberFormat="1" applyFont="1" applyFill="1" applyBorder="1"/>
    <xf numFmtId="10" fontId="3" fillId="3" borderId="2" xfId="117" applyNumberFormat="1" applyFont="1" applyFill="1" applyBorder="1"/>
    <xf numFmtId="0" fontId="2" fillId="4" borderId="7" xfId="0" applyFont="1" applyFill="1" applyBorder="1"/>
    <xf numFmtId="164" fontId="5" fillId="4" borderId="7" xfId="1" applyFont="1" applyFill="1" applyBorder="1"/>
    <xf numFmtId="164" fontId="2" fillId="4" borderId="7" xfId="1" applyFont="1" applyFill="1" applyBorder="1"/>
    <xf numFmtId="164" fontId="2" fillId="4" borderId="28" xfId="1" applyFont="1" applyFill="1" applyBorder="1"/>
    <xf numFmtId="164" fontId="2" fillId="4" borderId="1" xfId="1" applyFont="1" applyFill="1" applyBorder="1"/>
    <xf numFmtId="164" fontId="2" fillId="4" borderId="11" xfId="1" applyFont="1" applyFill="1" applyBorder="1"/>
    <xf numFmtId="164" fontId="3" fillId="0" borderId="2" xfId="0" applyNumberFormat="1" applyFont="1" applyBorder="1"/>
    <xf numFmtId="164" fontId="2" fillId="4" borderId="2" xfId="112" applyNumberFormat="1" applyFont="1" applyFill="1" applyBorder="1"/>
    <xf numFmtId="0" fontId="2" fillId="38" borderId="2" xfId="0" applyFont="1" applyFill="1" applyBorder="1"/>
    <xf numFmtId="179" fontId="2" fillId="38" borderId="2" xfId="0" applyNumberFormat="1" applyFont="1" applyFill="1" applyBorder="1"/>
    <xf numFmtId="179" fontId="3" fillId="0" borderId="2" xfId="0" applyNumberFormat="1" applyFont="1" applyBorder="1"/>
    <xf numFmtId="0" fontId="54" fillId="7" borderId="2" xfId="0" applyFont="1" applyFill="1" applyBorder="1" applyAlignment="1">
      <alignment horizontal="center" vertical="center" wrapText="1"/>
    </xf>
    <xf numFmtId="0" fontId="56" fillId="7" borderId="2" xfId="0" applyFont="1" applyFill="1" applyBorder="1" applyAlignment="1">
      <alignment horizontal="center" vertical="center" wrapText="1"/>
    </xf>
    <xf numFmtId="0" fontId="56" fillId="7" borderId="2" xfId="0" applyFont="1" applyFill="1" applyBorder="1" applyAlignment="1">
      <alignment vertical="center" wrapText="1"/>
    </xf>
    <xf numFmtId="179" fontId="55" fillId="0" borderId="2" xfId="0" applyNumberFormat="1" applyFont="1" applyBorder="1" applyAlignment="1">
      <alignment horizontal="right" vertical="center"/>
    </xf>
    <xf numFmtId="0" fontId="53" fillId="36" borderId="2" xfId="0" applyFont="1" applyFill="1" applyBorder="1" applyAlignment="1">
      <alignment vertical="center"/>
    </xf>
    <xf numFmtId="0" fontId="53" fillId="36" borderId="2" xfId="0" applyFont="1" applyFill="1" applyBorder="1" applyAlignment="1">
      <alignment horizontal="center" vertical="center"/>
    </xf>
    <xf numFmtId="2" fontId="54" fillId="0" borderId="2" xfId="0" applyNumberFormat="1" applyFont="1" applyBorder="1" applyAlignment="1">
      <alignment horizontal="right" vertical="center"/>
    </xf>
    <xf numFmtId="2" fontId="56" fillId="37" borderId="2" xfId="0" applyNumberFormat="1" applyFont="1" applyFill="1" applyBorder="1" applyAlignment="1">
      <alignment horizontal="right" vertical="center"/>
    </xf>
    <xf numFmtId="0" fontId="54" fillId="0" borderId="2" xfId="0" applyFont="1" applyBorder="1" applyAlignment="1">
      <alignment vertical="center" wrapText="1"/>
    </xf>
    <xf numFmtId="0" fontId="56" fillId="37" borderId="2" xfId="0" applyFont="1" applyFill="1" applyBorder="1" applyAlignment="1">
      <alignment vertical="center"/>
    </xf>
    <xf numFmtId="0" fontId="56" fillId="0" borderId="2" xfId="0" applyFont="1" applyBorder="1" applyAlignment="1">
      <alignment vertical="center" wrapText="1"/>
    </xf>
    <xf numFmtId="164" fontId="2" fillId="4" borderId="3" xfId="112" applyNumberFormat="1" applyFont="1" applyFill="1" applyBorder="1"/>
    <xf numFmtId="164" fontId="2" fillId="4" borderId="2" xfId="1" applyFont="1" applyFill="1" applyBorder="1"/>
    <xf numFmtId="40" fontId="2" fillId="4" borderId="3" xfId="1" applyNumberFormat="1" applyFont="1" applyFill="1" applyBorder="1"/>
    <xf numFmtId="0" fontId="1" fillId="7" borderId="4" xfId="0" applyFont="1" applyFill="1" applyBorder="1" applyAlignment="1">
      <alignment horizontal="center" wrapText="1"/>
    </xf>
    <xf numFmtId="10" fontId="3" fillId="0" borderId="3" xfId="0" applyNumberFormat="1" applyFont="1" applyBorder="1"/>
    <xf numFmtId="10" fontId="3" fillId="0" borderId="2" xfId="0" applyNumberFormat="1" applyFont="1" applyBorder="1"/>
    <xf numFmtId="39" fontId="2" fillId="4" borderId="5" xfId="112" applyNumberFormat="1" applyFont="1" applyFill="1" applyBorder="1"/>
    <xf numFmtId="2" fontId="51" fillId="7" borderId="2" xfId="117" applyNumberFormat="1" applyFont="1" applyFill="1" applyBorder="1" applyAlignment="1">
      <alignment horizontal="center" wrapText="1"/>
    </xf>
    <xf numFmtId="2" fontId="4" fillId="0" borderId="2" xfId="112" applyNumberFormat="1" applyBorder="1"/>
    <xf numFmtId="40" fontId="3" fillId="0" borderId="40" xfId="0" applyNumberFormat="1" applyFont="1" applyBorder="1"/>
    <xf numFmtId="40" fontId="3" fillId="0" borderId="11" xfId="0" applyNumberFormat="1" applyFont="1" applyBorder="1"/>
    <xf numFmtId="40" fontId="7" fillId="0" borderId="28" xfId="0" applyNumberFormat="1" applyFont="1" applyBorder="1"/>
    <xf numFmtId="40" fontId="7" fillId="0" borderId="40" xfId="0" applyNumberFormat="1" applyFont="1" applyBorder="1"/>
    <xf numFmtId="40" fontId="7" fillId="0" borderId="11" xfId="0" applyNumberFormat="1" applyFont="1" applyBorder="1"/>
    <xf numFmtId="0" fontId="8" fillId="0" borderId="2" xfId="0" applyFont="1" applyBorder="1"/>
    <xf numFmtId="40" fontId="3" fillId="0" borderId="1" xfId="0" applyNumberFormat="1" applyFont="1" applyBorder="1"/>
    <xf numFmtId="40" fontId="2" fillId="4" borderId="41" xfId="0" applyNumberFormat="1" applyFont="1" applyFill="1" applyBorder="1"/>
    <xf numFmtId="40" fontId="2" fillId="4" borderId="42" xfId="0" applyNumberFormat="1" applyFont="1" applyFill="1" applyBorder="1"/>
    <xf numFmtId="40" fontId="2" fillId="4" borderId="40" xfId="0" applyNumberFormat="1" applyFont="1" applyFill="1" applyBorder="1"/>
    <xf numFmtId="38" fontId="3" fillId="0" borderId="2" xfId="0" applyNumberFormat="1" applyFont="1" applyBorder="1"/>
    <xf numFmtId="0" fontId="57" fillId="39" borderId="2" xfId="0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9" fillId="39" borderId="2" xfId="0" applyFont="1" applyFill="1" applyBorder="1" applyAlignment="1">
      <alignment horizontal="center" vertical="center" wrapText="1" readingOrder="1"/>
    </xf>
    <xf numFmtId="0" fontId="60" fillId="0" borderId="2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 readingOrder="1"/>
    </xf>
    <xf numFmtId="0" fontId="61" fillId="0" borderId="2" xfId="0" applyFont="1" applyBorder="1" applyAlignment="1">
      <alignment horizontal="center" vertical="center" wrapText="1" readingOrder="1"/>
    </xf>
    <xf numFmtId="0" fontId="9" fillId="39" borderId="2" xfId="0" applyFont="1" applyFill="1" applyBorder="1" applyAlignment="1">
      <alignment vertical="center" wrapText="1"/>
    </xf>
    <xf numFmtId="0" fontId="9" fillId="39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0" fontId="57" fillId="0" borderId="12" xfId="7" applyNumberFormat="1" applyFont="1" applyFill="1" applyBorder="1" applyAlignment="1">
      <alignment horizontal="center" vertical="center" wrapText="1"/>
    </xf>
    <xf numFmtId="0" fontId="62" fillId="40" borderId="2" xfId="0" applyFont="1" applyFill="1" applyBorder="1" applyAlignment="1">
      <alignment horizontal="center" vertical="center" wrapText="1" readingOrder="1"/>
    </xf>
    <xf numFmtId="0" fontId="62" fillId="40" borderId="2" xfId="0" applyFont="1" applyFill="1" applyBorder="1" applyAlignment="1">
      <alignment horizontal="left" vertical="center" wrapText="1" readingOrder="1"/>
    </xf>
    <xf numFmtId="0" fontId="63" fillId="41" borderId="2" xfId="0" applyFont="1" applyFill="1" applyBorder="1" applyAlignment="1">
      <alignment horizontal="left" vertical="center" wrapText="1" readingOrder="1"/>
    </xf>
    <xf numFmtId="0" fontId="63" fillId="42" borderId="2" xfId="0" applyFont="1" applyFill="1" applyBorder="1" applyAlignment="1">
      <alignment horizontal="left" vertical="center" wrapText="1" readingOrder="1"/>
    </xf>
    <xf numFmtId="10" fontId="63" fillId="41" borderId="2" xfId="0" applyNumberFormat="1" applyFont="1" applyFill="1" applyBorder="1" applyAlignment="1">
      <alignment horizontal="center" vertical="center" wrapText="1" readingOrder="1"/>
    </xf>
    <xf numFmtId="10" fontId="63" fillId="42" borderId="2" xfId="0" applyNumberFormat="1" applyFont="1" applyFill="1" applyBorder="1" applyAlignment="1">
      <alignment horizontal="center" vertical="center" wrapText="1" readingOrder="1"/>
    </xf>
    <xf numFmtId="0" fontId="63" fillId="0" borderId="2" xfId="0" applyFont="1" applyBorder="1" applyAlignment="1">
      <alignment horizontal="center" vertical="center" wrapText="1" readingOrder="1"/>
    </xf>
    <xf numFmtId="0" fontId="58" fillId="0" borderId="2" xfId="0" applyFont="1" applyBorder="1" applyAlignment="1">
      <alignment horizontal="center"/>
    </xf>
    <xf numFmtId="0" fontId="63" fillId="0" borderId="2" xfId="0" applyFont="1" applyBorder="1" applyAlignment="1">
      <alignment horizontal="left" vertical="center" wrapText="1" readingOrder="1"/>
    </xf>
    <xf numFmtId="0" fontId="2" fillId="0" borderId="2" xfId="0" applyFont="1" applyBorder="1"/>
    <xf numFmtId="0" fontId="64" fillId="33" borderId="2" xfId="0" applyFont="1" applyFill="1" applyBorder="1"/>
    <xf numFmtId="0" fontId="64" fillId="33" borderId="2" xfId="0" applyFont="1" applyFill="1" applyBorder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0" fontId="14" fillId="0" borderId="2" xfId="0" applyFont="1" applyBorder="1"/>
    <xf numFmtId="0" fontId="65" fillId="0" borderId="2" xfId="0" applyFont="1" applyBorder="1"/>
    <xf numFmtId="4" fontId="0" fillId="0" borderId="0" xfId="0" applyNumberFormat="1"/>
    <xf numFmtId="0" fontId="64" fillId="33" borderId="2" xfId="0" applyFont="1" applyFill="1" applyBorder="1" applyAlignment="1">
      <alignment vertical="center"/>
    </xf>
    <xf numFmtId="0" fontId="64" fillId="33" borderId="2" xfId="0" applyFont="1" applyFill="1" applyBorder="1" applyAlignment="1">
      <alignment horizontal="center" vertical="center" wrapText="1"/>
    </xf>
    <xf numFmtId="0" fontId="64" fillId="3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10" fontId="0" fillId="0" borderId="2" xfId="0" applyNumberFormat="1" applyBorder="1"/>
    <xf numFmtId="10" fontId="0" fillId="0" borderId="0" xfId="7" applyNumberFormat="1" applyFont="1"/>
    <xf numFmtId="10" fontId="0" fillId="0" borderId="2" xfId="7" applyNumberFormat="1" applyFont="1" applyBorder="1"/>
    <xf numFmtId="0" fontId="0" fillId="0" borderId="2" xfId="0" applyBorder="1" applyAlignment="1">
      <alignment horizontal="center" vertical="center"/>
    </xf>
    <xf numFmtId="3" fontId="0" fillId="0" borderId="2" xfId="0" applyNumberFormat="1" applyBorder="1"/>
    <xf numFmtId="0" fontId="64" fillId="33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wrapText="1"/>
    </xf>
    <xf numFmtId="10" fontId="3" fillId="3" borderId="2" xfId="117" applyNumberFormat="1" applyFont="1" applyFill="1" applyBorder="1" applyAlignment="1">
      <alignment horizontal="center"/>
    </xf>
    <xf numFmtId="2" fontId="3" fillId="3" borderId="2" xfId="4" applyNumberFormat="1" applyFont="1" applyFill="1" applyBorder="1"/>
    <xf numFmtId="0" fontId="2" fillId="2" borderId="8" xfId="0" applyFont="1" applyFill="1" applyBorder="1"/>
    <xf numFmtId="0" fontId="2" fillId="4" borderId="8" xfId="0" applyFont="1" applyFill="1" applyBorder="1"/>
    <xf numFmtId="0" fontId="2" fillId="0" borderId="8" xfId="0" applyFont="1" applyBorder="1"/>
    <xf numFmtId="0" fontId="14" fillId="0" borderId="0" xfId="0" applyFont="1"/>
    <xf numFmtId="9" fontId="0" fillId="0" borderId="0" xfId="0" applyNumberFormat="1"/>
    <xf numFmtId="0" fontId="3" fillId="0" borderId="8" xfId="0" applyFont="1" applyBorder="1" applyAlignment="1">
      <alignment vertical="center" wrapText="1"/>
    </xf>
    <xf numFmtId="10" fontId="0" fillId="0" borderId="0" xfId="0" applyNumberForma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35" borderId="5" xfId="112" applyFont="1" applyFill="1" applyBorder="1"/>
    <xf numFmtId="164" fontId="2" fillId="35" borderId="8" xfId="108" applyFont="1" applyFill="1" applyBorder="1"/>
    <xf numFmtId="164" fontId="2" fillId="35" borderId="2" xfId="108" applyFont="1" applyFill="1" applyBorder="1"/>
    <xf numFmtId="4" fontId="3" fillId="0" borderId="2" xfId="0" applyNumberFormat="1" applyFont="1" applyBorder="1"/>
    <xf numFmtId="4" fontId="3" fillId="0" borderId="3" xfId="0" applyNumberFormat="1" applyFont="1" applyBorder="1"/>
    <xf numFmtId="40" fontId="8" fillId="0" borderId="2" xfId="0" applyNumberFormat="1" applyFont="1" applyBorder="1" applyAlignment="1">
      <alignment horizontal="right" vertical="center" wrapText="1"/>
    </xf>
    <xf numFmtId="2" fontId="3" fillId="0" borderId="2" xfId="112" applyNumberFormat="1" applyFont="1" applyBorder="1" applyAlignment="1">
      <alignment horizontal="right"/>
    </xf>
    <xf numFmtId="180" fontId="2" fillId="0" borderId="2" xfId="112" applyNumberFormat="1" applyFont="1" applyBorder="1" applyAlignment="1">
      <alignment horizontal="right"/>
    </xf>
    <xf numFmtId="40" fontId="9" fillId="0" borderId="2" xfId="0" applyNumberFormat="1" applyFont="1" applyBorder="1" applyAlignment="1">
      <alignment horizontal="right" vertical="center" wrapText="1"/>
    </xf>
    <xf numFmtId="0" fontId="3" fillId="0" borderId="28" xfId="112" applyFont="1" applyBorder="1"/>
    <xf numFmtId="2" fontId="14" fillId="0" borderId="2" xfId="0" applyNumberFormat="1" applyFont="1" applyBorder="1"/>
    <xf numFmtId="2" fontId="0" fillId="0" borderId="0" xfId="0" applyNumberFormat="1"/>
    <xf numFmtId="0" fontId="49" fillId="33" borderId="8" xfId="0" applyFont="1" applyFill="1" applyBorder="1"/>
    <xf numFmtId="0" fontId="49" fillId="33" borderId="8" xfId="0" applyFont="1" applyFill="1" applyBorder="1" applyAlignment="1">
      <alignment horizontal="center"/>
    </xf>
    <xf numFmtId="0" fontId="49" fillId="33" borderId="2" xfId="0" applyFont="1" applyFill="1" applyBorder="1" applyAlignment="1">
      <alignment horizontal="center"/>
    </xf>
    <xf numFmtId="0" fontId="67" fillId="33" borderId="2" xfId="0" applyFont="1" applyFill="1" applyBorder="1" applyAlignment="1">
      <alignment horizontal="center"/>
    </xf>
    <xf numFmtId="0" fontId="0" fillId="38" borderId="0" xfId="0" applyFill="1"/>
    <xf numFmtId="0" fontId="81" fillId="74" borderId="2" xfId="0" applyFont="1" applyFill="1" applyBorder="1" applyAlignment="1">
      <alignment vertical="center"/>
    </xf>
    <xf numFmtId="0" fontId="81" fillId="74" borderId="2" xfId="0" applyFont="1" applyFill="1" applyBorder="1" applyAlignment="1">
      <alignment horizontal="center" vertical="center"/>
    </xf>
    <xf numFmtId="0" fontId="8" fillId="75" borderId="2" xfId="0" applyFont="1" applyFill="1" applyBorder="1" applyAlignment="1">
      <alignment vertical="center"/>
    </xf>
    <xf numFmtId="0" fontId="8" fillId="7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0" fontId="8" fillId="75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75" borderId="2" xfId="0" applyNumberFormat="1" applyFont="1" applyFill="1" applyBorder="1" applyAlignment="1">
      <alignment horizontal="center" vertical="center"/>
    </xf>
    <xf numFmtId="43" fontId="0" fillId="0" borderId="2" xfId="169" applyFont="1" applyFill="1" applyBorder="1" applyAlignment="1">
      <alignment vertical="center"/>
    </xf>
    <xf numFmtId="43" fontId="0" fillId="0" borderId="2" xfId="0" applyNumberFormat="1" applyBorder="1"/>
    <xf numFmtId="0" fontId="55" fillId="0" borderId="2" xfId="0" applyFont="1" applyBorder="1"/>
    <xf numFmtId="0" fontId="4" fillId="0" borderId="2" xfId="112" applyBorder="1" applyAlignment="1">
      <alignment horizontal="center"/>
    </xf>
    <xf numFmtId="39" fontId="4" fillId="0" borderId="2" xfId="112" applyNumberFormat="1" applyBorder="1"/>
    <xf numFmtId="179" fontId="4" fillId="0" borderId="2" xfId="112" applyNumberFormat="1" applyBorder="1"/>
    <xf numFmtId="2" fontId="3" fillId="3" borderId="2" xfId="117" applyNumberFormat="1" applyFont="1" applyFill="1" applyBorder="1" applyAlignment="1">
      <alignment horizontal="right"/>
    </xf>
    <xf numFmtId="2" fontId="3" fillId="3" borderId="2" xfId="4" applyNumberFormat="1" applyFont="1" applyFill="1" applyBorder="1" applyAlignment="1">
      <alignment horizontal="right"/>
    </xf>
    <xf numFmtId="0" fontId="3" fillId="3" borderId="2" xfId="117" applyFont="1" applyFill="1" applyBorder="1" applyAlignment="1">
      <alignment horizontal="right"/>
    </xf>
    <xf numFmtId="0" fontId="3" fillId="0" borderId="2" xfId="117" applyFont="1" applyBorder="1"/>
    <xf numFmtId="0" fontId="2" fillId="3" borderId="2" xfId="117" applyFont="1" applyFill="1" applyBorder="1"/>
    <xf numFmtId="10" fontId="2" fillId="3" borderId="2" xfId="117" applyNumberFormat="1" applyFont="1" applyFill="1" applyBorder="1" applyAlignment="1">
      <alignment horizontal="center"/>
    </xf>
    <xf numFmtId="2" fontId="2" fillId="3" borderId="2" xfId="4" applyNumberFormat="1" applyFont="1" applyFill="1" applyBorder="1"/>
    <xf numFmtId="10" fontId="2" fillId="0" borderId="2" xfId="117" applyNumberFormat="1" applyFont="1" applyBorder="1"/>
    <xf numFmtId="0" fontId="3" fillId="3" borderId="2" xfId="117" applyFont="1" applyFill="1" applyBorder="1" applyAlignment="1">
      <alignment horizontal="center"/>
    </xf>
    <xf numFmtId="40" fontId="4" fillId="0" borderId="0" xfId="117" applyNumberFormat="1"/>
    <xf numFmtId="0" fontId="63" fillId="0" borderId="2" xfId="0" applyFont="1" applyBorder="1" applyAlignment="1">
      <alignment horizontal="center" wrapText="1" readingOrder="1"/>
    </xf>
    <xf numFmtId="0" fontId="85" fillId="0" borderId="2" xfId="0" applyFont="1" applyBorder="1" applyAlignment="1">
      <alignment horizontal="center" vertical="center" wrapText="1" readingOrder="1"/>
    </xf>
    <xf numFmtId="0" fontId="85" fillId="0" borderId="0" xfId="0" applyFont="1" applyAlignment="1">
      <alignment horizontal="center" vertical="center" wrapText="1" readingOrder="1"/>
    </xf>
    <xf numFmtId="0" fontId="63" fillId="0" borderId="0" xfId="0" applyFont="1" applyAlignment="1">
      <alignment horizontal="center" wrapText="1" readingOrder="1"/>
    </xf>
    <xf numFmtId="2" fontId="63" fillId="0" borderId="2" xfId="0" applyNumberFormat="1" applyFont="1" applyBorder="1" applyAlignment="1">
      <alignment horizontal="center" wrapText="1" readingOrder="1"/>
    </xf>
    <xf numFmtId="10" fontId="63" fillId="0" borderId="2" xfId="7" applyNumberFormat="1" applyFont="1" applyFill="1" applyBorder="1" applyAlignment="1">
      <alignment horizontal="center" wrapText="1" readingOrder="1"/>
    </xf>
    <xf numFmtId="10" fontId="58" fillId="0" borderId="2" xfId="7" applyNumberFormat="1" applyFont="1" applyBorder="1"/>
    <xf numFmtId="2" fontId="0" fillId="38" borderId="2" xfId="0" applyNumberFormat="1" applyFill="1" applyBorder="1"/>
    <xf numFmtId="2" fontId="4" fillId="0" borderId="0" xfId="112" applyNumberFormat="1"/>
    <xf numFmtId="0" fontId="0" fillId="0" borderId="2" xfId="0" applyBorder="1" applyAlignment="1">
      <alignment vertical="center"/>
    </xf>
    <xf numFmtId="164" fontId="3" fillId="0" borderId="2" xfId="112" applyNumberFormat="1" applyFont="1" applyBorder="1" applyAlignment="1">
      <alignment horizontal="right" vertical="center"/>
    </xf>
    <xf numFmtId="39" fontId="3" fillId="0" borderId="2" xfId="112" applyNumberFormat="1" applyFont="1" applyBorder="1" applyAlignment="1">
      <alignment horizontal="right" vertical="center"/>
    </xf>
    <xf numFmtId="39" fontId="2" fillId="0" borderId="2" xfId="112" applyNumberFormat="1" applyFont="1" applyBorder="1" applyAlignment="1">
      <alignment horizontal="right" vertical="center"/>
    </xf>
    <xf numFmtId="0" fontId="3" fillId="0" borderId="2" xfId="112" applyFont="1" applyBorder="1" applyAlignment="1">
      <alignment horizontal="right" vertical="center"/>
    </xf>
    <xf numFmtId="39" fontId="3" fillId="0" borderId="1" xfId="112" applyNumberFormat="1" applyFont="1" applyBorder="1" applyAlignment="1">
      <alignment horizontal="right" vertical="center"/>
    </xf>
    <xf numFmtId="39" fontId="2" fillId="4" borderId="2" xfId="112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39" fontId="3" fillId="34" borderId="3" xfId="112" applyNumberFormat="1" applyFont="1" applyFill="1" applyBorder="1" applyAlignment="1">
      <alignment horizontal="right" vertical="center" wrapText="1"/>
    </xf>
    <xf numFmtId="39" fontId="3" fillId="34" borderId="2" xfId="112" applyNumberFormat="1" applyFont="1" applyFill="1" applyBorder="1" applyAlignment="1">
      <alignment horizontal="right" vertical="center" wrapText="1"/>
    </xf>
    <xf numFmtId="40" fontId="3" fillId="0" borderId="8" xfId="112" applyNumberFormat="1" applyFont="1" applyBorder="1" applyAlignment="1">
      <alignment horizontal="right" vertical="center"/>
    </xf>
    <xf numFmtId="40" fontId="3" fillId="0" borderId="2" xfId="112" applyNumberFormat="1" applyFont="1" applyBorder="1" applyAlignment="1">
      <alignment horizontal="right" vertical="center"/>
    </xf>
    <xf numFmtId="2" fontId="3" fillId="0" borderId="8" xfId="115" applyNumberFormat="1" applyFont="1" applyBorder="1" applyAlignment="1">
      <alignment horizontal="right" vertical="center"/>
    </xf>
    <xf numFmtId="2" fontId="3" fillId="0" borderId="2" xfId="115" applyNumberFormat="1" applyFont="1" applyBorder="1" applyAlignment="1">
      <alignment horizontal="right" vertical="center"/>
    </xf>
    <xf numFmtId="164" fontId="3" fillId="0" borderId="8" xfId="108" applyFont="1" applyFill="1" applyBorder="1" applyAlignment="1">
      <alignment horizontal="right" vertical="center"/>
    </xf>
    <xf numFmtId="164" fontId="3" fillId="0" borderId="2" xfId="108" applyFont="1" applyFill="1" applyBorder="1" applyAlignment="1">
      <alignment horizontal="right" vertical="center"/>
    </xf>
    <xf numFmtId="0" fontId="49" fillId="33" borderId="2" xfId="0" applyFont="1" applyFill="1" applyBorder="1"/>
    <xf numFmtId="0" fontId="4" fillId="0" borderId="0" xfId="117" applyAlignment="1">
      <alignment horizontal="center"/>
    </xf>
    <xf numFmtId="2" fontId="4" fillId="0" borderId="0" xfId="117" applyNumberFormat="1"/>
    <xf numFmtId="10" fontId="4" fillId="0" borderId="0" xfId="7" applyNumberFormat="1" applyFont="1"/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88" fillId="0" borderId="2" xfId="0" applyFont="1" applyBorder="1" applyAlignment="1">
      <alignment horizontal="center" vertical="center" wrapText="1" readingOrder="1"/>
    </xf>
    <xf numFmtId="181" fontId="0" fillId="0" borderId="2" xfId="0" applyNumberFormat="1" applyBorder="1"/>
    <xf numFmtId="3" fontId="0" fillId="0" borderId="2" xfId="0" applyNumberFormat="1" applyBorder="1" applyAlignment="1">
      <alignment horizontal="right"/>
    </xf>
    <xf numFmtId="2" fontId="51" fillId="7" borderId="14" xfId="117" applyNumberFormat="1" applyFont="1" applyFill="1" applyBorder="1" applyAlignment="1">
      <alignment horizontal="center" wrapText="1"/>
    </xf>
    <xf numFmtId="10" fontId="14" fillId="0" borderId="4" xfId="117" applyNumberFormat="1" applyFont="1" applyBorder="1"/>
    <xf numFmtId="43" fontId="56" fillId="0" borderId="2" xfId="0" applyNumberFormat="1" applyFont="1" applyBorder="1" applyAlignment="1">
      <alignment vertical="center"/>
    </xf>
    <xf numFmtId="0" fontId="49" fillId="33" borderId="0" xfId="0" applyFont="1" applyFill="1" applyAlignment="1">
      <alignment horizontal="center"/>
    </xf>
    <xf numFmtId="0" fontId="49" fillId="33" borderId="28" xfId="0" applyFont="1" applyFill="1" applyBorder="1"/>
    <xf numFmtId="0" fontId="49" fillId="33" borderId="28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64" fillId="0" borderId="2" xfId="0" applyFont="1" applyBorder="1" applyAlignment="1">
      <alignment horizontal="center" vertical="center" wrapText="1"/>
    </xf>
    <xf numFmtId="17" fontId="0" fillId="0" borderId="2" xfId="0" applyNumberFormat="1" applyBorder="1"/>
    <xf numFmtId="2" fontId="0" fillId="0" borderId="2" xfId="0" applyNumberFormat="1" applyBorder="1" applyAlignment="1">
      <alignment horizontal="right"/>
    </xf>
    <xf numFmtId="0" fontId="64" fillId="33" borderId="2" xfId="0" applyFont="1" applyFill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66" fillId="0" borderId="2" xfId="0" applyFont="1" applyBorder="1"/>
    <xf numFmtId="2" fontId="66" fillId="0" borderId="2" xfId="0" applyNumberFormat="1" applyFont="1" applyBorder="1"/>
    <xf numFmtId="0" fontId="64" fillId="33" borderId="2" xfId="0" applyFont="1" applyFill="1" applyBorder="1" applyAlignment="1">
      <alignment horizontal="center" wrapText="1"/>
    </xf>
    <xf numFmtId="0" fontId="53" fillId="36" borderId="1" xfId="0" applyFont="1" applyFill="1" applyBorder="1" applyAlignment="1">
      <alignment horizontal="left" vertical="center" wrapText="1"/>
    </xf>
    <xf numFmtId="0" fontId="53" fillId="36" borderId="1" xfId="0" applyFont="1" applyFill="1" applyBorder="1" applyAlignment="1">
      <alignment horizontal="center" vertical="center" wrapText="1"/>
    </xf>
    <xf numFmtId="10" fontId="2" fillId="2" borderId="3" xfId="4" applyNumberFormat="1" applyFont="1" applyFill="1" applyBorder="1" applyAlignment="1">
      <alignment horizontal="center"/>
    </xf>
    <xf numFmtId="0" fontId="2" fillId="2" borderId="0" xfId="0" applyFont="1" applyFill="1"/>
    <xf numFmtId="10" fontId="0" fillId="0" borderId="0" xfId="7" applyNumberFormat="1" applyFont="1" applyBorder="1"/>
    <xf numFmtId="0" fontId="8" fillId="0" borderId="0" xfId="0" applyFont="1"/>
    <xf numFmtId="0" fontId="0" fillId="0" borderId="0" xfId="0" applyAlignment="1">
      <alignment horizontal="center"/>
    </xf>
    <xf numFmtId="164" fontId="3" fillId="0" borderId="3" xfId="0" applyNumberFormat="1" applyFont="1" applyBorder="1"/>
    <xf numFmtId="164" fontId="2" fillId="4" borderId="3" xfId="1" applyFont="1" applyFill="1" applyBorder="1"/>
    <xf numFmtId="10" fontId="3" fillId="0" borderId="3" xfId="7" applyNumberFormat="1" applyFont="1" applyBorder="1"/>
    <xf numFmtId="2" fontId="2" fillId="4" borderId="3" xfId="4" applyNumberFormat="1" applyFont="1" applyFill="1" applyBorder="1"/>
    <xf numFmtId="0" fontId="0" fillId="0" borderId="2" xfId="0" applyBorder="1" applyAlignment="1">
      <alignment horizontal="right"/>
    </xf>
    <xf numFmtId="0" fontId="0" fillId="38" borderId="2" xfId="0" applyFill="1" applyBorder="1"/>
    <xf numFmtId="0" fontId="64" fillId="33" borderId="4" xfId="0" applyFont="1" applyFill="1" applyBorder="1" applyAlignment="1">
      <alignment horizontal="right"/>
    </xf>
    <xf numFmtId="0" fontId="64" fillId="33" borderId="4" xfId="0" applyFont="1" applyFill="1" applyBorder="1"/>
    <xf numFmtId="0" fontId="4" fillId="0" borderId="2" xfId="112" applyBorder="1"/>
    <xf numFmtId="0" fontId="3" fillId="0" borderId="8" xfId="0" applyFont="1" applyBorder="1"/>
    <xf numFmtId="0" fontId="2" fillId="35" borderId="8" xfId="112" applyFont="1" applyFill="1" applyBorder="1"/>
    <xf numFmtId="39" fontId="2" fillId="4" borderId="8" xfId="112" applyNumberFormat="1" applyFont="1" applyFill="1" applyBorder="1"/>
    <xf numFmtId="39" fontId="2" fillId="4" borderId="52" xfId="112" applyNumberFormat="1" applyFont="1" applyFill="1" applyBorder="1"/>
    <xf numFmtId="2" fontId="50" fillId="7" borderId="2" xfId="0" applyNumberFormat="1" applyFont="1" applyFill="1" applyBorder="1" applyAlignment="1">
      <alignment vertical="center" wrapText="1"/>
    </xf>
    <xf numFmtId="179" fontId="4" fillId="38" borderId="2" xfId="112" applyNumberFormat="1" applyFill="1" applyBorder="1"/>
    <xf numFmtId="40" fontId="3" fillId="0" borderId="8" xfId="112" applyNumberFormat="1" applyFont="1" applyBorder="1" applyAlignment="1">
      <alignment horizontal="right"/>
    </xf>
    <xf numFmtId="40" fontId="3" fillId="0" borderId="13" xfId="0" applyNumberFormat="1" applyFont="1" applyBorder="1"/>
    <xf numFmtId="40" fontId="7" fillId="0" borderId="0" xfId="0" applyNumberFormat="1" applyFont="1"/>
    <xf numFmtId="40" fontId="7" fillId="0" borderId="12" xfId="0" applyNumberFormat="1" applyFont="1" applyBorder="1"/>
    <xf numFmtId="40" fontId="7" fillId="0" borderId="1" xfId="0" applyNumberFormat="1" applyFont="1" applyBorder="1"/>
    <xf numFmtId="2" fontId="1" fillId="7" borderId="4" xfId="117" applyNumberFormat="1" applyFont="1" applyFill="1" applyBorder="1" applyAlignment="1">
      <alignment horizontal="center" wrapText="1"/>
    </xf>
    <xf numFmtId="2" fontId="52" fillId="7" borderId="4" xfId="117" applyNumberFormat="1" applyFont="1" applyFill="1" applyBorder="1" applyAlignment="1">
      <alignment horizontal="center" wrapText="1"/>
    </xf>
    <xf numFmtId="171" fontId="52" fillId="7" borderId="4" xfId="117" applyNumberFormat="1" applyFont="1" applyFill="1" applyBorder="1" applyAlignment="1">
      <alignment horizontal="center" wrapText="1"/>
    </xf>
    <xf numFmtId="0" fontId="4" fillId="0" borderId="1" xfId="117" applyBorder="1" applyAlignment="1">
      <alignment horizontal="center"/>
    </xf>
    <xf numFmtId="2" fontId="4" fillId="0" borderId="1" xfId="117" applyNumberFormat="1" applyBorder="1" applyAlignment="1">
      <alignment horizontal="center"/>
    </xf>
    <xf numFmtId="0" fontId="3" fillId="3" borderId="3" xfId="117" applyFont="1" applyFill="1" applyBorder="1"/>
    <xf numFmtId="0" fontId="4" fillId="0" borderId="14" xfId="117" applyBorder="1" applyAlignment="1">
      <alignment horizontal="center" vertical="center"/>
    </xf>
    <xf numFmtId="2" fontId="51" fillId="7" borderId="3" xfId="117" applyNumberFormat="1" applyFont="1" applyFill="1" applyBorder="1" applyAlignment="1">
      <alignment horizontal="center" wrapText="1"/>
    </xf>
    <xf numFmtId="171" fontId="52" fillId="7" borderId="2" xfId="117" applyNumberFormat="1" applyFont="1" applyFill="1" applyBorder="1" applyAlignment="1">
      <alignment horizontal="center" wrapText="1"/>
    </xf>
    <xf numFmtId="171" fontId="4" fillId="0" borderId="2" xfId="117" applyNumberFormat="1" applyBorder="1" applyAlignment="1">
      <alignment horizontal="center"/>
    </xf>
    <xf numFmtId="40" fontId="3" fillId="0" borderId="3" xfId="112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/>
    <xf numFmtId="0" fontId="49" fillId="33" borderId="53" xfId="0" applyFont="1" applyFill="1" applyBorder="1" applyAlignment="1">
      <alignment horizontal="center"/>
    </xf>
    <xf numFmtId="0" fontId="49" fillId="33" borderId="54" xfId="0" applyFont="1" applyFill="1" applyBorder="1" applyAlignment="1">
      <alignment horizontal="center"/>
    </xf>
    <xf numFmtId="2" fontId="0" fillId="0" borderId="10" xfId="0" applyNumberFormat="1" applyBorder="1"/>
    <xf numFmtId="10" fontId="9" fillId="0" borderId="12" xfId="7" applyNumberFormat="1" applyFont="1" applyFill="1" applyBorder="1" applyAlignment="1">
      <alignment horizontal="center" vertical="center" wrapText="1"/>
    </xf>
    <xf numFmtId="1" fontId="58" fillId="0" borderId="2" xfId="0" applyNumberFormat="1" applyFont="1" applyBorder="1" applyAlignment="1">
      <alignment horizontal="center"/>
    </xf>
    <xf numFmtId="0" fontId="64" fillId="33" borderId="12" xfId="0" applyFont="1" applyFill="1" applyBorder="1" applyAlignment="1">
      <alignment horizontal="center"/>
    </xf>
    <xf numFmtId="0" fontId="90" fillId="36" borderId="2" xfId="0" applyFont="1" applyFill="1" applyBorder="1" applyAlignment="1">
      <alignment horizontal="center" vertical="center"/>
    </xf>
    <xf numFmtId="0" fontId="90" fillId="36" borderId="2" xfId="0" applyFont="1" applyFill="1" applyBorder="1" applyAlignment="1">
      <alignment vertical="center" wrapText="1"/>
    </xf>
    <xf numFmtId="0" fontId="90" fillId="36" borderId="2" xfId="0" applyFont="1" applyFill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/>
    </xf>
    <xf numFmtId="0" fontId="91" fillId="0" borderId="2" xfId="0" applyFont="1" applyBorder="1" applyAlignment="1">
      <alignment vertical="center"/>
    </xf>
    <xf numFmtId="0" fontId="92" fillId="0" borderId="2" xfId="0" applyFont="1" applyBorder="1" applyAlignment="1">
      <alignment vertical="center"/>
    </xf>
    <xf numFmtId="0" fontId="92" fillId="0" borderId="2" xfId="0" applyFont="1" applyBorder="1" applyAlignment="1">
      <alignment horizontal="right" vertical="center"/>
    </xf>
    <xf numFmtId="0" fontId="91" fillId="0" borderId="2" xfId="0" applyFont="1" applyBorder="1" applyAlignment="1">
      <alignment horizontal="right" vertical="center"/>
    </xf>
    <xf numFmtId="170" fontId="91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170" fontId="4" fillId="0" borderId="2" xfId="0" applyNumberFormat="1" applyFont="1" applyBorder="1" applyAlignment="1">
      <alignment horizontal="right" vertical="center" wrapText="1"/>
    </xf>
    <xf numFmtId="170" fontId="4" fillId="34" borderId="2" xfId="0" applyNumberFormat="1" applyFont="1" applyFill="1" applyBorder="1" applyAlignment="1">
      <alignment horizontal="right" vertical="center" wrapText="1"/>
    </xf>
    <xf numFmtId="170" fontId="93" fillId="0" borderId="2" xfId="0" applyNumberFormat="1" applyFont="1" applyBorder="1" applyAlignment="1">
      <alignment horizontal="right" vertical="center"/>
    </xf>
    <xf numFmtId="0" fontId="93" fillId="0" borderId="2" xfId="0" applyFont="1" applyBorder="1" applyAlignment="1">
      <alignment horizontal="right"/>
    </xf>
    <xf numFmtId="2" fontId="91" fillId="0" borderId="2" xfId="0" applyNumberFormat="1" applyFont="1" applyBorder="1" applyAlignment="1">
      <alignment horizontal="right" vertical="center"/>
    </xf>
    <xf numFmtId="1" fontId="0" fillId="0" borderId="0" xfId="0" applyNumberFormat="1"/>
    <xf numFmtId="0" fontId="64" fillId="33" borderId="2" xfId="0" applyFont="1" applyFill="1" applyBorder="1" applyAlignment="1">
      <alignment horizontal="left" vertical="center"/>
    </xf>
    <xf numFmtId="0" fontId="64" fillId="33" borderId="2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3" fillId="36" borderId="2" xfId="0" applyFont="1" applyFill="1" applyBorder="1" applyAlignment="1">
      <alignment horizontal="center" vertical="center" wrapText="1"/>
    </xf>
    <xf numFmtId="0" fontId="53" fillId="36" borderId="1" xfId="0" applyFont="1" applyFill="1" applyBorder="1" applyAlignment="1">
      <alignment horizontal="left" vertical="center" wrapText="1"/>
    </xf>
    <xf numFmtId="0" fontId="53" fillId="36" borderId="4" xfId="0" applyFont="1" applyFill="1" applyBorder="1" applyAlignment="1">
      <alignment horizontal="left" vertical="center" wrapText="1"/>
    </xf>
    <xf numFmtId="0" fontId="53" fillId="36" borderId="1" xfId="0" applyFont="1" applyFill="1" applyBorder="1" applyAlignment="1">
      <alignment horizontal="center" vertical="center" wrapText="1"/>
    </xf>
    <xf numFmtId="0" fontId="53" fillId="36" borderId="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/>
    </xf>
    <xf numFmtId="10" fontId="3" fillId="3" borderId="3" xfId="117" applyNumberFormat="1" applyFont="1" applyFill="1" applyBorder="1" applyAlignment="1">
      <alignment horizontal="center"/>
    </xf>
    <xf numFmtId="10" fontId="3" fillId="3" borderId="15" xfId="117" applyNumberFormat="1" applyFont="1" applyFill="1" applyBorder="1" applyAlignment="1">
      <alignment horizontal="center"/>
    </xf>
    <xf numFmtId="10" fontId="3" fillId="3" borderId="10" xfId="117" applyNumberFormat="1" applyFont="1" applyFill="1" applyBorder="1" applyAlignment="1">
      <alignment horizontal="center"/>
    </xf>
  </cellXfs>
  <cellStyles count="172">
    <cellStyle name="20% - Accent1" xfId="136" builtinId="30" customBuiltin="1"/>
    <cellStyle name="20% - Accent1 2" xfId="11" xr:uid="{00000000-0005-0000-0000-000001000000}"/>
    <cellStyle name="20% - Accent2" xfId="140" builtinId="34" customBuiltin="1"/>
    <cellStyle name="20% - Accent2 2" xfId="12" xr:uid="{00000000-0005-0000-0000-000003000000}"/>
    <cellStyle name="20% - Accent3" xfId="144" builtinId="38" customBuiltin="1"/>
    <cellStyle name="20% - Accent3 2" xfId="13" xr:uid="{00000000-0005-0000-0000-000005000000}"/>
    <cellStyle name="20% - Accent4" xfId="148" builtinId="42" customBuiltin="1"/>
    <cellStyle name="20% - Accent4 2" xfId="14" xr:uid="{00000000-0005-0000-0000-000007000000}"/>
    <cellStyle name="20% - Accent5" xfId="152" builtinId="46" customBuiltin="1"/>
    <cellStyle name="20% - Accent5 2" xfId="15" xr:uid="{00000000-0005-0000-0000-000009000000}"/>
    <cellStyle name="20% - Accent6" xfId="156" builtinId="50" customBuiltin="1"/>
    <cellStyle name="20% - Accent6 2" xfId="16" xr:uid="{00000000-0005-0000-0000-00000B000000}"/>
    <cellStyle name="40% - Accent1" xfId="137" builtinId="31" customBuiltin="1"/>
    <cellStyle name="40% - Accent1 2" xfId="17" xr:uid="{00000000-0005-0000-0000-00000D000000}"/>
    <cellStyle name="40% - Accent2" xfId="141" builtinId="35" customBuiltin="1"/>
    <cellStyle name="40% - Accent2 2" xfId="18" xr:uid="{00000000-0005-0000-0000-00000F000000}"/>
    <cellStyle name="40% - Accent3" xfId="145" builtinId="39" customBuiltin="1"/>
    <cellStyle name="40% - Accent3 2" xfId="19" xr:uid="{00000000-0005-0000-0000-000011000000}"/>
    <cellStyle name="40% - Accent4" xfId="149" builtinId="43" customBuiltin="1"/>
    <cellStyle name="40% - Accent4 2" xfId="20" xr:uid="{00000000-0005-0000-0000-000013000000}"/>
    <cellStyle name="40% - Accent5" xfId="153" builtinId="47" customBuiltin="1"/>
    <cellStyle name="40% - Accent5 2" xfId="21" xr:uid="{00000000-0005-0000-0000-000015000000}"/>
    <cellStyle name="40% - Accent6" xfId="157" builtinId="51" customBuiltin="1"/>
    <cellStyle name="40% - Accent6 2" xfId="22" xr:uid="{00000000-0005-0000-0000-000017000000}"/>
    <cellStyle name="60% - Accent1" xfId="138" builtinId="32" customBuiltin="1"/>
    <cellStyle name="60% - Accent1 2" xfId="23" xr:uid="{00000000-0005-0000-0000-000019000000}"/>
    <cellStyle name="60% - Accent2" xfId="142" builtinId="36" customBuiltin="1"/>
    <cellStyle name="60% - Accent2 2" xfId="24" xr:uid="{00000000-0005-0000-0000-00001B000000}"/>
    <cellStyle name="60% - Accent3" xfId="146" builtinId="40" customBuiltin="1"/>
    <cellStyle name="60% - Accent3 2" xfId="25" xr:uid="{00000000-0005-0000-0000-00001D000000}"/>
    <cellStyle name="60% - Accent4" xfId="150" builtinId="44" customBuiltin="1"/>
    <cellStyle name="60% - Accent4 2" xfId="26" xr:uid="{00000000-0005-0000-0000-00001F000000}"/>
    <cellStyle name="60% - Accent5" xfId="154" builtinId="48" customBuiltin="1"/>
    <cellStyle name="60% - Accent5 2" xfId="27" xr:uid="{00000000-0005-0000-0000-000021000000}"/>
    <cellStyle name="60% - Accent6" xfId="158" builtinId="52" customBuiltin="1"/>
    <cellStyle name="60% - Accent6 2" xfId="28" xr:uid="{00000000-0005-0000-0000-000023000000}"/>
    <cellStyle name="Accent1" xfId="135" builtinId="29" customBuiltin="1"/>
    <cellStyle name="Accent1 2" xfId="29" xr:uid="{00000000-0005-0000-0000-000025000000}"/>
    <cellStyle name="Accent2" xfId="139" builtinId="33" customBuiltin="1"/>
    <cellStyle name="Accent2 2" xfId="30" xr:uid="{00000000-0005-0000-0000-000027000000}"/>
    <cellStyle name="Accent3" xfId="143" builtinId="37" customBuiltin="1"/>
    <cellStyle name="Accent3 2" xfId="31" xr:uid="{00000000-0005-0000-0000-000029000000}"/>
    <cellStyle name="Accent4" xfId="147" builtinId="41" customBuiltin="1"/>
    <cellStyle name="Accent4 2" xfId="32" xr:uid="{00000000-0005-0000-0000-00002B000000}"/>
    <cellStyle name="Accent5" xfId="151" builtinId="45" customBuiltin="1"/>
    <cellStyle name="Accent5 2" xfId="33" xr:uid="{00000000-0005-0000-0000-00002D000000}"/>
    <cellStyle name="Accent6" xfId="155" builtinId="49" customBuiltin="1"/>
    <cellStyle name="Accent6 2" xfId="34" xr:uid="{00000000-0005-0000-0000-00002F000000}"/>
    <cellStyle name="args.style" xfId="35" xr:uid="{00000000-0005-0000-0000-000030000000}"/>
    <cellStyle name="args.style 2" xfId="36" xr:uid="{00000000-0005-0000-0000-000031000000}"/>
    <cellStyle name="Bad" xfId="125" builtinId="27" customBuiltin="1"/>
    <cellStyle name="Bad 2" xfId="37" xr:uid="{00000000-0005-0000-0000-000033000000}"/>
    <cellStyle name="Body" xfId="38" xr:uid="{00000000-0005-0000-0000-000034000000}"/>
    <cellStyle name="Calc Currency (0)" xfId="39" xr:uid="{00000000-0005-0000-0000-000035000000}"/>
    <cellStyle name="Calc Currency (0) 2" xfId="40" xr:uid="{00000000-0005-0000-0000-000036000000}"/>
    <cellStyle name="Calculation" xfId="129" builtinId="22" customBuiltin="1"/>
    <cellStyle name="Calculation 2" xfId="41" xr:uid="{00000000-0005-0000-0000-000038000000}"/>
    <cellStyle name="Check Cell" xfId="131" builtinId="23" customBuiltin="1"/>
    <cellStyle name="Check Cell 2" xfId="42" xr:uid="{00000000-0005-0000-0000-00003A000000}"/>
    <cellStyle name="Comma" xfId="1" builtinId="3"/>
    <cellStyle name="Comma  - Style1" xfId="43" xr:uid="{00000000-0005-0000-0000-00003C000000}"/>
    <cellStyle name="Comma 10" xfId="169" xr:uid="{00000000-0005-0000-0000-00003D000000}"/>
    <cellStyle name="Comma 2" xfId="6" xr:uid="{00000000-0005-0000-0000-00003E000000}"/>
    <cellStyle name="Comma 2 2" xfId="160" xr:uid="{00000000-0005-0000-0000-00003F000000}"/>
    <cellStyle name="Comma 2 8" xfId="163" xr:uid="{00000000-0005-0000-0000-000040000000}"/>
    <cellStyle name="Comma 3" xfId="44" xr:uid="{00000000-0005-0000-0000-000041000000}"/>
    <cellStyle name="Comma 4" xfId="45" xr:uid="{00000000-0005-0000-0000-000042000000}"/>
    <cellStyle name="Comma 4 2" xfId="164" xr:uid="{00000000-0005-0000-0000-000043000000}"/>
    <cellStyle name="Comma 5" xfId="46" xr:uid="{00000000-0005-0000-0000-000044000000}"/>
    <cellStyle name="Comma 6" xfId="10" xr:uid="{00000000-0005-0000-0000-000045000000}"/>
    <cellStyle name="Comma 6 2" xfId="108" xr:uid="{00000000-0005-0000-0000-000046000000}"/>
    <cellStyle name="Comma 7" xfId="119" xr:uid="{00000000-0005-0000-0000-000047000000}"/>
    <cellStyle name="Comma 8" xfId="159" xr:uid="{00000000-0005-0000-0000-000048000000}"/>
    <cellStyle name="Comma 9" xfId="161" xr:uid="{00000000-0005-0000-0000-000049000000}"/>
    <cellStyle name="Copied" xfId="47" xr:uid="{00000000-0005-0000-0000-00004A000000}"/>
    <cellStyle name="Copied 2" xfId="48" xr:uid="{00000000-0005-0000-0000-00004B000000}"/>
    <cellStyle name="COST1" xfId="49" xr:uid="{00000000-0005-0000-0000-00004C000000}"/>
    <cellStyle name="COST1 2" xfId="50" xr:uid="{00000000-0005-0000-0000-00004D000000}"/>
    <cellStyle name="Curren - Style2" xfId="51" xr:uid="{00000000-0005-0000-0000-00004E000000}"/>
    <cellStyle name="date" xfId="52" xr:uid="{00000000-0005-0000-0000-00004F000000}"/>
    <cellStyle name="Entered" xfId="53" xr:uid="{00000000-0005-0000-0000-000050000000}"/>
    <cellStyle name="Entered 2" xfId="54" xr:uid="{00000000-0005-0000-0000-000051000000}"/>
    <cellStyle name="Explanatory Text" xfId="133" builtinId="53" customBuiltin="1"/>
    <cellStyle name="Explanatory Text 2" xfId="55" xr:uid="{00000000-0005-0000-0000-000053000000}"/>
    <cellStyle name="fy" xfId="56" xr:uid="{00000000-0005-0000-0000-000054000000}"/>
    <cellStyle name="General" xfId="57" xr:uid="{00000000-0005-0000-0000-000055000000}"/>
    <cellStyle name="Good" xfId="124" builtinId="26" customBuiltin="1"/>
    <cellStyle name="Good 2" xfId="58" xr:uid="{00000000-0005-0000-0000-000057000000}"/>
    <cellStyle name="Grey" xfId="59" xr:uid="{00000000-0005-0000-0000-000058000000}"/>
    <cellStyle name="Header1" xfId="60" xr:uid="{00000000-0005-0000-0000-000059000000}"/>
    <cellStyle name="Header1 2" xfId="61" xr:uid="{00000000-0005-0000-0000-00005A000000}"/>
    <cellStyle name="Header2" xfId="62" xr:uid="{00000000-0005-0000-0000-00005B000000}"/>
    <cellStyle name="Header2 2" xfId="63" xr:uid="{00000000-0005-0000-0000-00005C000000}"/>
    <cellStyle name="Heading 1" xfId="120" builtinId="16" customBuiltin="1"/>
    <cellStyle name="Heading 1 2" xfId="64" xr:uid="{00000000-0005-0000-0000-00005E000000}"/>
    <cellStyle name="Heading 2" xfId="121" builtinId="17" customBuiltin="1"/>
    <cellStyle name="Heading 2 2" xfId="65" xr:uid="{00000000-0005-0000-0000-000060000000}"/>
    <cellStyle name="Heading 3" xfId="122" builtinId="18" customBuiltin="1"/>
    <cellStyle name="Heading 3 2" xfId="66" xr:uid="{00000000-0005-0000-0000-000062000000}"/>
    <cellStyle name="Heading 4" xfId="123" builtinId="19" customBuiltin="1"/>
    <cellStyle name="Heading 4 2" xfId="67" xr:uid="{00000000-0005-0000-0000-000064000000}"/>
    <cellStyle name="Heading 4 2 2" xfId="165" xr:uid="{00000000-0005-0000-0000-000065000000}"/>
    <cellStyle name="Input" xfId="127" builtinId="20" customBuiltin="1"/>
    <cellStyle name="Input [yellow]" xfId="68" xr:uid="{00000000-0005-0000-0000-000068000000}"/>
    <cellStyle name="Input 2" xfId="69" xr:uid="{00000000-0005-0000-0000-000069000000}"/>
    <cellStyle name="Input 3" xfId="70" xr:uid="{00000000-0005-0000-0000-00006A000000}"/>
    <cellStyle name="Input 4" xfId="71" xr:uid="{00000000-0005-0000-0000-00006B000000}"/>
    <cellStyle name="Input Cells" xfId="72" xr:uid="{00000000-0005-0000-0000-00006C000000}"/>
    <cellStyle name="Linked Cell" xfId="130" builtinId="24" customBuiltin="1"/>
    <cellStyle name="Linked Cell 2" xfId="73" xr:uid="{00000000-0005-0000-0000-00006E000000}"/>
    <cellStyle name="Linked Cells" xfId="74" xr:uid="{00000000-0005-0000-0000-00006F000000}"/>
    <cellStyle name="Milliers [0]_!!!GO" xfId="75" xr:uid="{00000000-0005-0000-0000-000070000000}"/>
    <cellStyle name="Milliers_!!!GO" xfId="76" xr:uid="{00000000-0005-0000-0000-000071000000}"/>
    <cellStyle name="Monétaire [0]_!!!GO" xfId="77" xr:uid="{00000000-0005-0000-0000-000072000000}"/>
    <cellStyle name="Monétaire_!!!GO" xfId="78" xr:uid="{00000000-0005-0000-0000-000073000000}"/>
    <cellStyle name="Neutral" xfId="126" builtinId="28" customBuiltin="1"/>
    <cellStyle name="Neutral 2" xfId="79" xr:uid="{00000000-0005-0000-0000-000075000000}"/>
    <cellStyle name="no dec" xfId="80" xr:uid="{00000000-0005-0000-0000-000076000000}"/>
    <cellStyle name="no dec 2" xfId="81" xr:uid="{00000000-0005-0000-0000-000077000000}"/>
    <cellStyle name="Normal" xfId="0" builtinId="0"/>
    <cellStyle name="Normal - Style1" xfId="82" xr:uid="{00000000-0005-0000-0000-000079000000}"/>
    <cellStyle name="Normal 18" xfId="167" xr:uid="{00000000-0005-0000-0000-00007A000000}"/>
    <cellStyle name="Normal 2" xfId="2" xr:uid="{00000000-0005-0000-0000-00007B000000}"/>
    <cellStyle name="Normal 2 2" xfId="3" xr:uid="{00000000-0005-0000-0000-00007C000000}"/>
    <cellStyle name="Normal 2 2 2" xfId="109" xr:uid="{00000000-0005-0000-0000-00007D000000}"/>
    <cellStyle name="Normal 2 3" xfId="110" xr:uid="{00000000-0005-0000-0000-00007E000000}"/>
    <cellStyle name="Normal 2 3 2" xfId="166" xr:uid="{00000000-0005-0000-0000-00007F000000}"/>
    <cellStyle name="Normal 2 4" xfId="111" xr:uid="{00000000-0005-0000-0000-000080000000}"/>
    <cellStyle name="Normal 2 4 2" xfId="162" xr:uid="{00000000-0005-0000-0000-000081000000}"/>
    <cellStyle name="Normal 3" xfId="8" xr:uid="{00000000-0005-0000-0000-000082000000}"/>
    <cellStyle name="Normal 3 2" xfId="112" xr:uid="{00000000-0005-0000-0000-000083000000}"/>
    <cellStyle name="Normal 3 3" xfId="168" xr:uid="{00000000-0005-0000-0000-000084000000}"/>
    <cellStyle name="Normal 4" xfId="83" xr:uid="{00000000-0005-0000-0000-000085000000}"/>
    <cellStyle name="Normal 5" xfId="84" xr:uid="{00000000-0005-0000-0000-000086000000}"/>
    <cellStyle name="Normal 6" xfId="85" xr:uid="{00000000-0005-0000-0000-000087000000}"/>
    <cellStyle name="Normal 7" xfId="106" xr:uid="{00000000-0005-0000-0000-000088000000}"/>
    <cellStyle name="Normal 7 2" xfId="118" xr:uid="{00000000-0005-0000-0000-000089000000}"/>
    <cellStyle name="Normal 8" xfId="113" xr:uid="{00000000-0005-0000-0000-00008A000000}"/>
    <cellStyle name="Normal 9" xfId="107" xr:uid="{00000000-0005-0000-0000-00008B000000}"/>
    <cellStyle name="Normal 9 2" xfId="117" xr:uid="{00000000-0005-0000-0000-00008C000000}"/>
    <cellStyle name="Note 2" xfId="86" xr:uid="{00000000-0005-0000-0000-00008D000000}"/>
    <cellStyle name="Note 2 2" xfId="170" xr:uid="{00000000-0005-0000-0000-00008E000000}"/>
    <cellStyle name="Œ…‹æØ‚è [0.00]_Region Orders (2)" xfId="87" xr:uid="{00000000-0005-0000-0000-00008F000000}"/>
    <cellStyle name="Œ…‹æØ‚è_Region Orders (2)" xfId="88" xr:uid="{00000000-0005-0000-0000-000090000000}"/>
    <cellStyle name="Output" xfId="128" builtinId="21" customBuiltin="1"/>
    <cellStyle name="Output 2" xfId="89" xr:uid="{00000000-0005-0000-0000-000092000000}"/>
    <cellStyle name="per.style" xfId="90" xr:uid="{00000000-0005-0000-0000-000093000000}"/>
    <cellStyle name="per.style 2" xfId="91" xr:uid="{00000000-0005-0000-0000-000094000000}"/>
    <cellStyle name="Percent" xfId="7" builtinId="5"/>
    <cellStyle name="Percent [2]" xfId="92" xr:uid="{00000000-0005-0000-0000-000096000000}"/>
    <cellStyle name="Percent [2] 2" xfId="93" xr:uid="{00000000-0005-0000-0000-000097000000}"/>
    <cellStyle name="Percent 2" xfId="4" xr:uid="{00000000-0005-0000-0000-000098000000}"/>
    <cellStyle name="Percent 2 2" xfId="114" xr:uid="{00000000-0005-0000-0000-000099000000}"/>
    <cellStyle name="Percent 3" xfId="5" xr:uid="{00000000-0005-0000-0000-00009A000000}"/>
    <cellStyle name="Percent 4" xfId="94" xr:uid="{00000000-0005-0000-0000-00009B000000}"/>
    <cellStyle name="Percent 5" xfId="95" xr:uid="{00000000-0005-0000-0000-00009C000000}"/>
    <cellStyle name="Percent 6" xfId="9" xr:uid="{00000000-0005-0000-0000-00009D000000}"/>
    <cellStyle name="Percent 6 2" xfId="115" xr:uid="{00000000-0005-0000-0000-00009E000000}"/>
    <cellStyle name="Percent 6 3" xfId="116" xr:uid="{00000000-0005-0000-0000-00009F000000}"/>
    <cellStyle name="pricing" xfId="96" xr:uid="{00000000-0005-0000-0000-0000A0000000}"/>
    <cellStyle name="PSChar" xfId="97" xr:uid="{00000000-0005-0000-0000-0000A1000000}"/>
    <cellStyle name="PSChar 2" xfId="98" xr:uid="{00000000-0005-0000-0000-0000A2000000}"/>
    <cellStyle name="RevList" xfId="99" xr:uid="{00000000-0005-0000-0000-0000A3000000}"/>
    <cellStyle name="RevList 2" xfId="100" xr:uid="{00000000-0005-0000-0000-0000A4000000}"/>
    <cellStyle name="Subtotal" xfId="101" xr:uid="{00000000-0005-0000-0000-0000A5000000}"/>
    <cellStyle name="Times New Roman" xfId="102" xr:uid="{00000000-0005-0000-0000-0000A6000000}"/>
    <cellStyle name="Title 2" xfId="103" xr:uid="{00000000-0005-0000-0000-0000A7000000}"/>
    <cellStyle name="Title 2 2" xfId="171" xr:uid="{00000000-0005-0000-0000-0000A8000000}"/>
    <cellStyle name="Total" xfId="134" builtinId="25" customBuiltin="1"/>
    <cellStyle name="Total 2" xfId="104" xr:uid="{00000000-0005-0000-0000-0000AA000000}"/>
    <cellStyle name="Warning Text" xfId="132" builtinId="11" customBuiltin="1"/>
    <cellStyle name="Warning Text 2" xfId="105" xr:uid="{00000000-0005-0000-0000-0000AC000000}"/>
  </cellStyles>
  <dxfs count="0"/>
  <tableStyles count="0" defaultTableStyle="TableStyleMedium9" defaultPivotStyle="PivotStyleLight16"/>
  <colors>
    <mruColors>
      <color rgb="FF002060"/>
      <color rgb="FF002B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Availability!$E$21</c:f>
              <c:strCache>
                <c:ptCount val="1"/>
                <c:pt idx="0">
                  <c:v>Transmission Losses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Availability!$D$22:$D$26</c:f>
              <c:strCache>
                <c:ptCount val="5"/>
                <c:pt idx="0">
                  <c:v>FY 2016-17</c:v>
                </c:pt>
                <c:pt idx="1">
                  <c:v>FY 2017-18</c:v>
                </c:pt>
                <c:pt idx="2">
                  <c:v>FY 2018-19</c:v>
                </c:pt>
                <c:pt idx="3">
                  <c:v>FY 2019-20</c:v>
                </c:pt>
                <c:pt idx="4">
                  <c:v>FY 2020-21</c:v>
                </c:pt>
              </c:strCache>
            </c:strRef>
          </c:cat>
          <c:val>
            <c:numRef>
              <c:f>Availability!$E$22:$E$26</c:f>
              <c:numCache>
                <c:formatCode>0.00%</c:formatCode>
                <c:ptCount val="5"/>
                <c:pt idx="0">
                  <c:v>7.0699999999999999E-2</c:v>
                </c:pt>
                <c:pt idx="1">
                  <c:v>4.1599999999999998E-2</c:v>
                </c:pt>
                <c:pt idx="2">
                  <c:v>3.5099999999999999E-2</c:v>
                </c:pt>
                <c:pt idx="3">
                  <c:v>3.1600000000000003E-2</c:v>
                </c:pt>
                <c:pt idx="4">
                  <c:v>3.5000000000000003E-2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89-4255-911F-353926BFE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228032"/>
        <c:axId val="133229568"/>
      </c:lineChart>
      <c:catAx>
        <c:axId val="133228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229568"/>
        <c:crosses val="autoZero"/>
        <c:auto val="1"/>
        <c:lblAlgn val="ctr"/>
        <c:lblOffset val="100"/>
        <c:noMultiLvlLbl val="0"/>
      </c:catAx>
      <c:valAx>
        <c:axId val="13322956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33228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Availability!$E$39</c:f>
              <c:strCache>
                <c:ptCount val="1"/>
                <c:pt idx="0">
                  <c:v>Energy Transmitted (MUs)</c:v>
                </c:pt>
              </c:strCache>
            </c:strRef>
          </c:tx>
          <c:marker>
            <c:symbol val="none"/>
          </c:marker>
          <c:cat>
            <c:strRef>
              <c:f>Availability!$D$40:$D$44</c:f>
              <c:strCache>
                <c:ptCount val="5"/>
                <c:pt idx="0">
                  <c:v>FY 2016-17</c:v>
                </c:pt>
                <c:pt idx="1">
                  <c:v>FY 2017-18</c:v>
                </c:pt>
                <c:pt idx="2">
                  <c:v>FY 2018-19</c:v>
                </c:pt>
                <c:pt idx="3">
                  <c:v>FY 2019-20</c:v>
                </c:pt>
                <c:pt idx="4">
                  <c:v>FY 2020-21</c:v>
                </c:pt>
              </c:strCache>
            </c:strRef>
          </c:cat>
          <c:val>
            <c:numRef>
              <c:f>Availability!$E$40:$E$44</c:f>
              <c:numCache>
                <c:formatCode>General</c:formatCode>
                <c:ptCount val="5"/>
                <c:pt idx="0">
                  <c:v>8056</c:v>
                </c:pt>
                <c:pt idx="1">
                  <c:v>8487</c:v>
                </c:pt>
                <c:pt idx="2">
                  <c:v>8483</c:v>
                </c:pt>
                <c:pt idx="3">
                  <c:v>8755</c:v>
                </c:pt>
                <c:pt idx="4">
                  <c:v>9363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21-4463-B2FD-EF7EBAB1E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049728"/>
        <c:axId val="133067904"/>
      </c:lineChart>
      <c:catAx>
        <c:axId val="13304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067904"/>
        <c:crosses val="autoZero"/>
        <c:auto val="1"/>
        <c:lblAlgn val="ctr"/>
        <c:lblOffset val="100"/>
        <c:noMultiLvlLbl val="0"/>
      </c:catAx>
      <c:valAx>
        <c:axId val="13306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049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20</xdr:row>
      <xdr:rowOff>346710</xdr:rowOff>
    </xdr:from>
    <xdr:to>
      <xdr:col>14</xdr:col>
      <xdr:colOff>152400</xdr:colOff>
      <xdr:row>35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190500</xdr:colOff>
      <xdr:row>37</xdr:row>
      <xdr:rowOff>152400</xdr:rowOff>
    </xdr:from>
    <xdr:to>
      <xdr:col>16</xdr:col>
      <xdr:colOff>495300</xdr:colOff>
      <xdr:row>49</xdr:row>
      <xdr:rowOff>266700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Final_Compiled_Accounts%20jusnl_%20Rubs_24-25_V6%20(24-09-2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Capex%20plan%20format_%20FY%202026-27-12.Nov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5-26\Annual%20Accounts%20SLDC%2020-2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5-26\SLDC_Final%20Annual%20Accounts%202021-22_%20Ind%20AS_Fin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SLDC\Trial%20Balance\SLDC%20ULDC%20TB%20_22-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5-26\SLDC%20ULDC%20TB%20_22-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SLDC\Balance%20Sheet\FY%202023-24\SLDC%20ULDC%20TB%20_23-24%20FINAL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Backup%20of%20Final_Compiled_Accounts%20jusnl_%20Rubs_24-25_V6%20(24-09-25).xlk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O&amp;M%20Expens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JUSNL_ARR/True%20Up%20Petition%20FY%202019-20/FY%202019-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Draft%20MYT%20C&amp;RA/Business%20Plan%20and%20MYT%20Revised/DNH%20ARR-Samik/FY%202016-17/MYT%20Petition/Tariff%20Model%20DNH-V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NH%20ARR-Samik/FY%202017-18/Distribution/Tariff%20Model%20DNH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Meter%20Reading%20&amp;%20SLDC.%2022.08.202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JUSNL_ARR/True%20Up%20FY%202017-18/Tariff%20Formats-True-Up%20FY%202017-18-Account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USNL_ARR/True%20Up%20Petition%20FY%202018-19/Tariff%20Formats-True-Up%20FY%2018-19,%20APR%20FY%2019-20,%20ARR%20FY%2020-21-Account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Business%20Plan\Tariff%20Mode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Model%20I%20-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Note-27 Prior Period Items"/>
      <sheetName val="Sheet14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4"/>
      <sheetName val="Chart5"/>
      <sheetName val="Chart6"/>
      <sheetName val="Journal Entries_ (2)"/>
      <sheetName val="App Sheet HQ"/>
      <sheetName val="App Sheet ZONE"/>
      <sheetName val="App of Est Exp"/>
      <sheetName val="Depreciation Unitwise "/>
      <sheetName val="FA Schedule"/>
      <sheetName val="Trial Balance 2021"/>
      <sheetName val="Op Adj"/>
      <sheetName val="Trail Balance 2024-25"/>
      <sheetName val="Comp. J.V SHEET"/>
      <sheetName val="RATIO 24-25"/>
      <sheetName val="BS"/>
      <sheetName val="Sheet19"/>
      <sheetName val="Trail Bal. Opening Adj."/>
      <sheetName val="PL"/>
      <sheetName val="CFS"/>
      <sheetName val="ShEC"/>
      <sheetName val="CFS_Working"/>
      <sheetName val="CFS_Working_Op "/>
      <sheetName val="Sh Cap(note3)"/>
      <sheetName val="Note 4,5,6,9 &amp;7"/>
      <sheetName val="Note 8&amp;10"/>
      <sheetName val="Note-11&amp;12"/>
      <sheetName val="Fixed asset(Note-13A)"/>
      <sheetName val="CWIP(Note-13B)"/>
      <sheetName val="NOTE 14,15 &amp;16"/>
      <sheetName val="Note-17,18"/>
      <sheetName val="Note- 19 &amp;20"/>
      <sheetName val="Rev. (Note -21 &amp;22)"/>
      <sheetName val="Note-23 &amp; 24"/>
      <sheetName val="Note-25 &amp; 26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Note-26 EPS"/>
      <sheetName val="Related Party Transactions"/>
      <sheetName val="Revenue_2024-2025"/>
      <sheetName val="App Sheet_HQ"/>
      <sheetName val="App Sheet_Field"/>
      <sheetName val="Legal pending c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99">
          <cell r="D99">
            <v>312281.17125500005</v>
          </cell>
          <cell r="XFD99">
            <v>72639.897223000065</v>
          </cell>
        </row>
        <row r="109">
          <cell r="D109">
            <v>269894.74080499995</v>
          </cell>
          <cell r="XFD109">
            <v>58337.571766999958</v>
          </cell>
        </row>
      </sheetData>
      <sheetData sheetId="159"/>
      <sheetData sheetId="160"/>
      <sheetData sheetId="161">
        <row r="7">
          <cell r="D7">
            <v>792.51909999999998</v>
          </cell>
          <cell r="E7">
            <v>1876.6520700000001</v>
          </cell>
          <cell r="G7">
            <v>0</v>
          </cell>
          <cell r="H7">
            <v>0</v>
          </cell>
        </row>
        <row r="8">
          <cell r="D8">
            <v>1479.0495799999999</v>
          </cell>
          <cell r="E8">
            <v>41.81082</v>
          </cell>
          <cell r="G8">
            <v>898.87607893408779</v>
          </cell>
          <cell r="H8">
            <v>35.595860000000002</v>
          </cell>
        </row>
        <row r="9">
          <cell r="D9">
            <v>262039.930823</v>
          </cell>
          <cell r="E9">
            <v>17087.566641399997</v>
          </cell>
          <cell r="G9">
            <v>97915.408930699996</v>
          </cell>
          <cell r="H9">
            <v>11567.142970000001</v>
          </cell>
        </row>
        <row r="10">
          <cell r="D10">
            <v>201576.27604040003</v>
          </cell>
          <cell r="E10">
            <v>56.835169999999998</v>
          </cell>
          <cell r="G10">
            <v>58947.792531050771</v>
          </cell>
          <cell r="H10">
            <v>8506.67598</v>
          </cell>
        </row>
        <row r="11">
          <cell r="D11">
            <v>90.866320000000002</v>
          </cell>
          <cell r="E11">
            <v>0</v>
          </cell>
          <cell r="G11">
            <v>40.834798183265754</v>
          </cell>
          <cell r="H11">
            <v>8.8445999999999998</v>
          </cell>
        </row>
        <row r="12">
          <cell r="D12">
            <v>183.83951999999999</v>
          </cell>
          <cell r="E12">
            <v>22.1449</v>
          </cell>
          <cell r="G12">
            <v>76.527380138997245</v>
          </cell>
          <cell r="H12">
            <v>12.460710000000001</v>
          </cell>
        </row>
        <row r="13">
          <cell r="D13">
            <v>251.68985000000001</v>
          </cell>
          <cell r="E13">
            <v>20.731020000000001</v>
          </cell>
          <cell r="G13">
            <v>117.45313606768492</v>
          </cell>
          <cell r="H13">
            <v>15.320479799999999</v>
          </cell>
        </row>
        <row r="14">
          <cell r="D14">
            <v>21.442979999999999</v>
          </cell>
          <cell r="E14">
            <v>0</v>
          </cell>
          <cell r="G14">
            <v>19.298680000000001</v>
          </cell>
          <cell r="H14">
            <v>0</v>
          </cell>
        </row>
        <row r="15">
          <cell r="D15">
            <v>865.47253000000001</v>
          </cell>
          <cell r="E15">
            <v>240.78914</v>
          </cell>
          <cell r="G15">
            <v>187.53831660899453</v>
          </cell>
          <cell r="H15">
            <v>26.512920000000001</v>
          </cell>
        </row>
        <row r="16">
          <cell r="D16">
            <v>0</v>
          </cell>
          <cell r="E16">
            <v>30.559640000000002</v>
          </cell>
          <cell r="G16">
            <v>0</v>
          </cell>
          <cell r="H16">
            <v>2.3037700000000001</v>
          </cell>
        </row>
        <row r="28">
          <cell r="D28">
            <v>467301.08674340002</v>
          </cell>
          <cell r="E28">
            <v>19377.089401399993</v>
          </cell>
        </row>
      </sheetData>
      <sheetData sheetId="162">
        <row r="9">
          <cell r="G9">
            <v>343221.74736331758</v>
          </cell>
        </row>
        <row r="19">
          <cell r="G19">
            <v>266434.86134781758</v>
          </cell>
        </row>
      </sheetData>
      <sheetData sheetId="163">
        <row r="35">
          <cell r="D35">
            <v>65982.205529700004</v>
          </cell>
          <cell r="E35">
            <v>66198.898220073606</v>
          </cell>
        </row>
        <row r="62">
          <cell r="D62">
            <v>3358.7986299000027</v>
          </cell>
          <cell r="E62">
            <v>2698.8608604000001</v>
          </cell>
        </row>
      </sheetData>
      <sheetData sheetId="164"/>
      <sheetData sheetId="165"/>
      <sheetData sheetId="166">
        <row r="18">
          <cell r="C18">
            <v>47590.570143106008</v>
          </cell>
        </row>
        <row r="40">
          <cell r="C40">
            <v>3031.2255055000001</v>
          </cell>
        </row>
      </sheetData>
      <sheetData sheetId="167">
        <row r="15">
          <cell r="B15">
            <v>7866.5135099999998</v>
          </cell>
        </row>
        <row r="23">
          <cell r="B23">
            <v>2.8784399999999999</v>
          </cell>
        </row>
        <row r="24">
          <cell r="B24">
            <v>36.029310000000002</v>
          </cell>
        </row>
        <row r="25">
          <cell r="B25">
            <v>3786.8601899999999</v>
          </cell>
        </row>
        <row r="26">
          <cell r="B26">
            <v>7.0289200000001983</v>
          </cell>
        </row>
        <row r="41">
          <cell r="B41">
            <v>54426.080529934421</v>
          </cell>
        </row>
      </sheetData>
      <sheetData sheetId="168">
        <row r="10">
          <cell r="D10">
            <v>112.10552</v>
          </cell>
        </row>
        <row r="29">
          <cell r="D29">
            <v>3988.1612671000003</v>
          </cell>
        </row>
        <row r="43">
          <cell r="D43">
            <v>9211.0345923000023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Transmission state work"/>
      <sheetName val="GSS State funded work"/>
      <sheetName val="Bay details"/>
      <sheetName val="Line DVC"/>
      <sheetName val="GSS DVC"/>
      <sheetName val="Line_PGCIl"/>
      <sheetName val="GSS_PGCIL"/>
      <sheetName val="WB-L"/>
      <sheetName val="WB_GSS"/>
      <sheetName val="Business Plan FY 22-26"/>
      <sheetName val="Business Plan FY 26-31"/>
      <sheetName val="Augmentation"/>
    </sheetNames>
    <sheetDataSet>
      <sheetData sheetId="0">
        <row r="61">
          <cell r="H61">
            <v>148.9973</v>
          </cell>
          <cell r="I61">
            <v>619.6099999999999</v>
          </cell>
          <cell r="J61">
            <v>409.52</v>
          </cell>
          <cell r="K61">
            <v>0</v>
          </cell>
          <cell r="L61">
            <v>0</v>
          </cell>
          <cell r="M61">
            <v>0</v>
          </cell>
        </row>
        <row r="80">
          <cell r="H80">
            <v>597.41546189999997</v>
          </cell>
          <cell r="I80">
            <v>2492.4019017999999</v>
          </cell>
          <cell r="J80">
            <v>2987.7165127160001</v>
          </cell>
          <cell r="K80">
            <v>2325.5360000000005</v>
          </cell>
          <cell r="L80">
            <v>1669.7370000000001</v>
          </cell>
          <cell r="M80">
            <v>315.07000000000005</v>
          </cell>
        </row>
        <row r="116">
          <cell r="G116">
            <v>1342.6706772</v>
          </cell>
          <cell r="H116">
            <v>1517.8369999999998</v>
          </cell>
          <cell r="I116">
            <v>4735.5092036159995</v>
          </cell>
          <cell r="J116">
            <v>2401.3260000000005</v>
          </cell>
          <cell r="K116">
            <v>2434.4670000000001</v>
          </cell>
          <cell r="L116">
            <v>450.07000000000005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 20"/>
      <sheetName val="may 20"/>
      <sheetName val="JUNE 20"/>
      <sheetName val="JULY 20"/>
      <sheetName val="aug 20"/>
      <sheetName val="sept 20"/>
      <sheetName val="oct 20"/>
      <sheetName val="nov 20"/>
      <sheetName val="Dec 20"/>
      <sheetName val="jan 21"/>
      <sheetName val="feb 21"/>
      <sheetName val="march 21"/>
      <sheetName val="progressive"/>
      <sheetName val="Final"/>
      <sheetName val="jv"/>
      <sheetName val="GPF &amp; GSS"/>
      <sheetName val="Dep"/>
      <sheetName val="provision"/>
      <sheetName val="TWC CASH AND ADJUS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3">
          <cell r="E13">
            <v>20258490</v>
          </cell>
        </row>
        <row r="19">
          <cell r="E19">
            <v>50947</v>
          </cell>
        </row>
        <row r="525">
          <cell r="G525">
            <v>3223846</v>
          </cell>
        </row>
        <row r="526">
          <cell r="G526">
            <v>0</v>
          </cell>
        </row>
        <row r="527">
          <cell r="G527">
            <v>0</v>
          </cell>
        </row>
        <row r="528">
          <cell r="G528">
            <v>0</v>
          </cell>
        </row>
        <row r="529">
          <cell r="G529">
            <v>0</v>
          </cell>
        </row>
        <row r="530">
          <cell r="G530">
            <v>0</v>
          </cell>
        </row>
        <row r="531">
          <cell r="G531">
            <v>0</v>
          </cell>
        </row>
        <row r="532">
          <cell r="G532">
            <v>29989</v>
          </cell>
        </row>
        <row r="533">
          <cell r="G533">
            <v>18560556</v>
          </cell>
        </row>
        <row r="534">
          <cell r="G534">
            <v>0</v>
          </cell>
        </row>
        <row r="535">
          <cell r="G535">
            <v>0</v>
          </cell>
        </row>
        <row r="536">
          <cell r="G536">
            <v>0</v>
          </cell>
        </row>
        <row r="537">
          <cell r="G537">
            <v>1814974</v>
          </cell>
        </row>
        <row r="538">
          <cell r="G538">
            <v>0</v>
          </cell>
        </row>
        <row r="539">
          <cell r="G539">
            <v>0</v>
          </cell>
        </row>
        <row r="540">
          <cell r="G540">
            <v>0</v>
          </cell>
        </row>
        <row r="541">
          <cell r="G541">
            <v>4644678</v>
          </cell>
        </row>
        <row r="542">
          <cell r="G542">
            <v>0</v>
          </cell>
        </row>
        <row r="543">
          <cell r="G543">
            <v>3713285</v>
          </cell>
        </row>
        <row r="544">
          <cell r="G544">
            <v>0</v>
          </cell>
        </row>
        <row r="545">
          <cell r="G545">
            <v>270483</v>
          </cell>
        </row>
        <row r="546">
          <cell r="G546">
            <v>161155</v>
          </cell>
        </row>
        <row r="547">
          <cell r="G547">
            <v>0</v>
          </cell>
        </row>
        <row r="548">
          <cell r="G548">
            <v>1128416</v>
          </cell>
        </row>
        <row r="549">
          <cell r="G549">
            <v>0</v>
          </cell>
        </row>
        <row r="550">
          <cell r="G550">
            <v>14536</v>
          </cell>
        </row>
        <row r="551">
          <cell r="G551">
            <v>0</v>
          </cell>
        </row>
        <row r="552">
          <cell r="G552">
            <v>0</v>
          </cell>
        </row>
        <row r="553">
          <cell r="G553">
            <v>0</v>
          </cell>
        </row>
        <row r="554">
          <cell r="G554">
            <v>42783</v>
          </cell>
        </row>
        <row r="555">
          <cell r="G555">
            <v>0</v>
          </cell>
        </row>
        <row r="556">
          <cell r="G556">
            <v>250617</v>
          </cell>
        </row>
        <row r="575">
          <cell r="G575">
            <v>944315</v>
          </cell>
        </row>
        <row r="576">
          <cell r="G576">
            <v>348079</v>
          </cell>
        </row>
        <row r="583">
          <cell r="G583">
            <v>806</v>
          </cell>
        </row>
        <row r="584">
          <cell r="G584">
            <v>0</v>
          </cell>
        </row>
        <row r="585">
          <cell r="G585">
            <v>9489027</v>
          </cell>
        </row>
        <row r="586">
          <cell r="G586">
            <v>0</v>
          </cell>
        </row>
        <row r="587">
          <cell r="G587">
            <v>0</v>
          </cell>
        </row>
        <row r="588">
          <cell r="G588">
            <v>0</v>
          </cell>
        </row>
        <row r="589">
          <cell r="G589">
            <v>0</v>
          </cell>
        </row>
        <row r="590">
          <cell r="G590">
            <v>0</v>
          </cell>
        </row>
        <row r="591">
          <cell r="G591">
            <v>0</v>
          </cell>
        </row>
        <row r="592">
          <cell r="G592">
            <v>4392</v>
          </cell>
        </row>
        <row r="593">
          <cell r="G593">
            <v>471994</v>
          </cell>
        </row>
        <row r="594">
          <cell r="G594">
            <v>28000</v>
          </cell>
        </row>
        <row r="595">
          <cell r="G595">
            <v>0</v>
          </cell>
        </row>
        <row r="596">
          <cell r="G596">
            <v>0</v>
          </cell>
        </row>
        <row r="597">
          <cell r="G597">
            <v>0</v>
          </cell>
        </row>
        <row r="598">
          <cell r="G598">
            <v>0</v>
          </cell>
        </row>
        <row r="599">
          <cell r="G599">
            <v>8063</v>
          </cell>
        </row>
        <row r="600">
          <cell r="G600">
            <v>5283</v>
          </cell>
        </row>
        <row r="601">
          <cell r="G601">
            <v>0</v>
          </cell>
        </row>
        <row r="602">
          <cell r="G602">
            <v>0</v>
          </cell>
        </row>
        <row r="603">
          <cell r="G603">
            <v>0</v>
          </cell>
        </row>
        <row r="604">
          <cell r="G604">
            <v>48000</v>
          </cell>
        </row>
        <row r="605">
          <cell r="G605">
            <v>0</v>
          </cell>
        </row>
        <row r="606">
          <cell r="G606">
            <v>2873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3"/>
      <sheetName val="Chart2"/>
      <sheetName val="Chart1"/>
      <sheetName val="Depreciation Unitwise (2)"/>
      <sheetName val="Terminal Benefit Provision"/>
      <sheetName val="Journal Entry"/>
      <sheetName val="Trial Balance 2021"/>
      <sheetName val="Trail Balance 2021-22"/>
      <sheetName val="FA Schedule"/>
      <sheetName val="ShEC"/>
      <sheetName val="Sh Cap(note3)"/>
      <sheetName val="Fixed asset(Note-13)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CFS"/>
      <sheetName val="Note-26 EPS"/>
      <sheetName val="Related Party Transactions"/>
      <sheetName val="Revenue_2021-2022"/>
      <sheetName val="Legal pending c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4">
          <cell r="G14">
            <v>20258490</v>
          </cell>
        </row>
        <row r="20">
          <cell r="G20">
            <v>50947</v>
          </cell>
        </row>
        <row r="33">
          <cell r="P33">
            <v>1069648</v>
          </cell>
        </row>
        <row r="37">
          <cell r="P37">
            <v>3225</v>
          </cell>
        </row>
        <row r="514">
          <cell r="O514">
            <v>1344477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99043</v>
          </cell>
        </row>
        <row r="522">
          <cell r="O522">
            <v>28106712</v>
          </cell>
        </row>
        <row r="523">
          <cell r="O523">
            <v>0</v>
          </cell>
        </row>
        <row r="524">
          <cell r="O524">
            <v>8102592</v>
          </cell>
        </row>
        <row r="525">
          <cell r="O525">
            <v>0</v>
          </cell>
        </row>
        <row r="526">
          <cell r="O526">
            <v>4037830</v>
          </cell>
        </row>
        <row r="527">
          <cell r="O527">
            <v>0</v>
          </cell>
        </row>
        <row r="528">
          <cell r="O528">
            <v>293094</v>
          </cell>
        </row>
        <row r="529">
          <cell r="O529">
            <v>152062</v>
          </cell>
        </row>
        <row r="530">
          <cell r="O530">
            <v>0</v>
          </cell>
        </row>
        <row r="531">
          <cell r="O531">
            <v>1204384</v>
          </cell>
        </row>
        <row r="532">
          <cell r="O532">
            <v>37500</v>
          </cell>
        </row>
        <row r="533">
          <cell r="O533">
            <v>13685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102807</v>
          </cell>
        </row>
        <row r="538">
          <cell r="O538">
            <v>0</v>
          </cell>
        </row>
        <row r="539">
          <cell r="O539">
            <v>2067189.16536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2035394</v>
          </cell>
        </row>
        <row r="554">
          <cell r="O554">
            <v>5131728.3096000003</v>
          </cell>
        </row>
        <row r="555">
          <cell r="O555">
            <v>1111625.6328</v>
          </cell>
        </row>
        <row r="562">
          <cell r="O562">
            <v>15970</v>
          </cell>
        </row>
        <row r="563">
          <cell r="O563">
            <v>0</v>
          </cell>
        </row>
        <row r="564">
          <cell r="O564">
            <v>399691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360</v>
          </cell>
        </row>
        <row r="572">
          <cell r="O572">
            <v>359918</v>
          </cell>
        </row>
        <row r="573">
          <cell r="O573">
            <v>40003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21911</v>
          </cell>
        </row>
        <row r="579">
          <cell r="O579">
            <v>51546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84515</v>
          </cell>
        </row>
        <row r="584">
          <cell r="O584">
            <v>26394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1"/>
      <sheetName val="Chart2"/>
      <sheetName val="Chart3"/>
      <sheetName val="Journal Entries_ (2)"/>
      <sheetName val="Sheet14"/>
      <sheetName val="Depreciation Unitwise (2)"/>
      <sheetName val="Asset Addition List"/>
      <sheetName val="Trail Balance 2022-23 SLDC"/>
      <sheetName val="BS"/>
      <sheetName val="PL"/>
      <sheetName val="FA Schedule"/>
      <sheetName val="ShEC"/>
      <sheetName val="Sh Cap(note3)"/>
      <sheetName val="Note 4,5,6 &amp;7"/>
      <sheetName val="Note 8,9 &amp;10"/>
      <sheetName val="Note-11&amp;12"/>
      <sheetName val="Fixed asset(Note-13)"/>
      <sheetName val="Trial Balance 2021"/>
      <sheetName val="NOTE 14,15 &amp;16"/>
      <sheetName val="Note-17,18"/>
      <sheetName val="Note- 19 &amp;20"/>
      <sheetName val="Rev. (Note -21 &amp;22)"/>
      <sheetName val="Note-23 &amp; 24"/>
      <sheetName val="Other Exp. Note-25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CFS"/>
      <sheetName val="Note-26 EPS"/>
      <sheetName val="Related Party Transactions"/>
      <sheetName val="Revenue_2021-2022"/>
      <sheetName val="App Sheet"/>
      <sheetName val="Terminal Bft"/>
      <sheetName val="PGCIL Lease"/>
      <sheetName val="Reco"/>
      <sheetName val="TDS_JV"/>
      <sheetName val="Legal pending cases"/>
      <sheetName val="Dep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3">
          <cell r="H13">
            <v>20258490</v>
          </cell>
        </row>
        <row r="19">
          <cell r="H19">
            <v>50947</v>
          </cell>
        </row>
        <row r="521">
          <cell r="L521">
            <v>31002154</v>
          </cell>
        </row>
        <row r="523">
          <cell r="L523">
            <v>10606848</v>
          </cell>
        </row>
        <row r="525">
          <cell r="L525">
            <v>4687743</v>
          </cell>
        </row>
        <row r="527">
          <cell r="L527">
            <v>270549</v>
          </cell>
        </row>
        <row r="528">
          <cell r="L528">
            <v>143139</v>
          </cell>
        </row>
        <row r="530">
          <cell r="L530">
            <v>1014043</v>
          </cell>
        </row>
        <row r="532">
          <cell r="L532">
            <v>12774</v>
          </cell>
        </row>
        <row r="536">
          <cell r="L536">
            <v>289687</v>
          </cell>
        </row>
        <row r="544">
          <cell r="L544">
            <v>5000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4"/>
      <sheetName val="Chart5"/>
      <sheetName val="Chart6"/>
      <sheetName val="Journal Entries_ (2)"/>
      <sheetName val="Sheet14"/>
      <sheetName val="Depreciation Unitwise (2)"/>
      <sheetName val="Asset Addition List"/>
      <sheetName val="Trail Balance 2022-23 SLDC"/>
      <sheetName val="BS"/>
      <sheetName val="PL"/>
      <sheetName val="FA Schedule"/>
      <sheetName val="ShEC"/>
      <sheetName val="Sh Cap(note3)"/>
      <sheetName val="Note 4,5,6 &amp;7"/>
      <sheetName val="Note 8,9 &amp;10"/>
      <sheetName val="Note-11&amp;12"/>
      <sheetName val="Fixed asset(Note-13)"/>
      <sheetName val="Trial Balance 2021"/>
      <sheetName val="NOTE 14,15 &amp;16"/>
      <sheetName val="Note-17,18"/>
      <sheetName val="Note- 19 &amp;20"/>
      <sheetName val="Rev. (Note -21 &amp;22)"/>
      <sheetName val="Note-23 &amp; 24"/>
      <sheetName val="Other Exp. Note-25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CFS"/>
      <sheetName val="Note-26 EPS"/>
      <sheetName val="Related Party Transactions"/>
      <sheetName val="Revenue_2021-2022"/>
      <sheetName val="App Sheet"/>
      <sheetName val="Terminal Bft"/>
      <sheetName val="PGCIL Lease"/>
      <sheetName val="Reco"/>
      <sheetName val="TDS_JV"/>
      <sheetName val="Legal pending cases"/>
      <sheetName val="Dep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>
        <row r="13">
          <cell r="H13">
            <v>20258490</v>
          </cell>
        </row>
        <row r="19">
          <cell r="H19">
            <v>50947</v>
          </cell>
        </row>
        <row r="32">
          <cell r="M32">
            <v>1069648</v>
          </cell>
        </row>
        <row r="36">
          <cell r="M36">
            <v>3225</v>
          </cell>
        </row>
        <row r="513">
          <cell r="L513">
            <v>2182518</v>
          </cell>
        </row>
        <row r="520">
          <cell r="L520">
            <v>50580</v>
          </cell>
        </row>
        <row r="552">
          <cell r="L552">
            <v>3574951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4"/>
      <sheetName val="Chart5"/>
      <sheetName val="Chart6"/>
      <sheetName val="Trial Balance 2023-24 SLDC"/>
      <sheetName val="Journal Entries_ (2)"/>
      <sheetName val="Sheet14"/>
      <sheetName val="Depreciation Unitwise (2)"/>
      <sheetName val="Asset Addition List"/>
      <sheetName val="BS"/>
      <sheetName val="PL"/>
      <sheetName val="FA Schedule"/>
      <sheetName val="ShEC"/>
      <sheetName val="Sh Cap(note3)"/>
      <sheetName val="Note 4,5,6 &amp;7"/>
      <sheetName val="Note 8,9 &amp;10"/>
      <sheetName val="Note-11&amp;12"/>
      <sheetName val="Fixed asset(Note-13)"/>
      <sheetName val="Trial Balance 2021"/>
      <sheetName val="NOTE 14,15 &amp;16"/>
      <sheetName val="Note-17,18"/>
      <sheetName val="Note- 19 &amp;20"/>
      <sheetName val="Rev. (Note -21 &amp;22)"/>
      <sheetName val="Note-23 &amp; 24"/>
      <sheetName val="Other Exp. Note-25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CFS"/>
      <sheetName val="Note-26 EPS"/>
      <sheetName val="Related Party Transactions"/>
      <sheetName val="Revenue_2021-2022"/>
      <sheetName val="App Sheet"/>
      <sheetName val="Terminal Bft"/>
      <sheetName val="PGCIL Lease"/>
      <sheetName val="Reco"/>
      <sheetName val="TDS_JV"/>
      <sheetName val="Legal pending cases"/>
      <sheetName val="Dep Sheet"/>
      <sheetName val="SLDC BRS"/>
      <sheetName val="Master Sheet(Difference)"/>
      <sheetName val="COMPARA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3">
          <cell r="H13">
            <v>20258490</v>
          </cell>
        </row>
        <row r="19">
          <cell r="H19">
            <v>50947</v>
          </cell>
        </row>
        <row r="32">
          <cell r="O32">
            <v>854908</v>
          </cell>
        </row>
        <row r="36">
          <cell r="O36">
            <v>3225</v>
          </cell>
        </row>
        <row r="513">
          <cell r="N513">
            <v>2279484</v>
          </cell>
        </row>
        <row r="514">
          <cell r="N514">
            <v>0</v>
          </cell>
        </row>
        <row r="515">
          <cell r="N515">
            <v>0</v>
          </cell>
        </row>
        <row r="516">
          <cell r="N516">
            <v>0</v>
          </cell>
        </row>
        <row r="517">
          <cell r="N517">
            <v>254101</v>
          </cell>
        </row>
        <row r="518">
          <cell r="N518">
            <v>0</v>
          </cell>
        </row>
        <row r="519">
          <cell r="N519">
            <v>0</v>
          </cell>
        </row>
        <row r="520">
          <cell r="N520">
            <v>126099</v>
          </cell>
        </row>
        <row r="521">
          <cell r="P521">
            <v>29964961</v>
          </cell>
        </row>
        <row r="522">
          <cell r="P522">
            <v>0</v>
          </cell>
        </row>
        <row r="523">
          <cell r="P523">
            <v>14155237</v>
          </cell>
        </row>
        <row r="524">
          <cell r="P524">
            <v>0</v>
          </cell>
        </row>
        <row r="525">
          <cell r="P525">
            <v>4722265</v>
          </cell>
        </row>
        <row r="526">
          <cell r="P526">
            <v>0</v>
          </cell>
        </row>
        <row r="527">
          <cell r="P527">
            <v>283063</v>
          </cell>
        </row>
        <row r="528">
          <cell r="P528">
            <v>120000</v>
          </cell>
        </row>
        <row r="529">
          <cell r="P529">
            <v>0</v>
          </cell>
        </row>
        <row r="530">
          <cell r="P530">
            <v>1141331</v>
          </cell>
        </row>
        <row r="531">
          <cell r="P531">
            <v>0</v>
          </cell>
        </row>
        <row r="532">
          <cell r="P532">
            <v>10800</v>
          </cell>
        </row>
        <row r="533">
          <cell r="P533">
            <v>0</v>
          </cell>
        </row>
        <row r="534">
          <cell r="P534">
            <v>0</v>
          </cell>
        </row>
        <row r="535">
          <cell r="P535">
            <v>0</v>
          </cell>
        </row>
        <row r="536">
          <cell r="P536">
            <v>72818</v>
          </cell>
        </row>
        <row r="537">
          <cell r="P537">
            <v>0</v>
          </cell>
        </row>
        <row r="538">
          <cell r="P538">
            <v>0</v>
          </cell>
        </row>
        <row r="539">
          <cell r="P539">
            <v>0</v>
          </cell>
        </row>
        <row r="540">
          <cell r="P540">
            <v>0</v>
          </cell>
        </row>
        <row r="541">
          <cell r="P541">
            <v>0</v>
          </cell>
        </row>
        <row r="542">
          <cell r="P542">
            <v>0</v>
          </cell>
        </row>
        <row r="543">
          <cell r="P543">
            <v>0</v>
          </cell>
        </row>
        <row r="544">
          <cell r="P544">
            <v>0</v>
          </cell>
        </row>
        <row r="545">
          <cell r="P545">
            <v>0</v>
          </cell>
        </row>
        <row r="546">
          <cell r="P546">
            <v>0</v>
          </cell>
        </row>
        <row r="547">
          <cell r="P547">
            <v>0</v>
          </cell>
        </row>
        <row r="548">
          <cell r="P548">
            <v>0</v>
          </cell>
        </row>
        <row r="549">
          <cell r="P549">
            <v>0</v>
          </cell>
        </row>
        <row r="550">
          <cell r="P550">
            <v>0</v>
          </cell>
        </row>
        <row r="551">
          <cell r="P551">
            <v>0</v>
          </cell>
        </row>
        <row r="552">
          <cell r="P552">
            <v>223286</v>
          </cell>
        </row>
        <row r="563">
          <cell r="N563">
            <v>550352</v>
          </cell>
        </row>
        <row r="564">
          <cell r="N564">
            <v>0</v>
          </cell>
        </row>
        <row r="565">
          <cell r="N565">
            <v>0</v>
          </cell>
        </row>
        <row r="566">
          <cell r="N566">
            <v>1200744</v>
          </cell>
        </row>
        <row r="567">
          <cell r="N567">
            <v>0</v>
          </cell>
        </row>
        <row r="568">
          <cell r="N568">
            <v>0</v>
          </cell>
        </row>
        <row r="569">
          <cell r="N569">
            <v>0</v>
          </cell>
        </row>
        <row r="570">
          <cell r="N570">
            <v>0</v>
          </cell>
        </row>
        <row r="571">
          <cell r="N571">
            <v>1488774</v>
          </cell>
        </row>
        <row r="572">
          <cell r="N572">
            <v>65200</v>
          </cell>
        </row>
        <row r="573">
          <cell r="N573">
            <v>0</v>
          </cell>
        </row>
        <row r="574">
          <cell r="N574">
            <v>0</v>
          </cell>
        </row>
        <row r="575">
          <cell r="N575">
            <v>0</v>
          </cell>
        </row>
        <row r="576">
          <cell r="N576">
            <v>701054</v>
          </cell>
        </row>
        <row r="577">
          <cell r="N577">
            <v>32243</v>
          </cell>
        </row>
        <row r="578">
          <cell r="N578">
            <v>69598</v>
          </cell>
        </row>
        <row r="579">
          <cell r="N579">
            <v>0</v>
          </cell>
        </row>
        <row r="580">
          <cell r="N580">
            <v>0</v>
          </cell>
        </row>
        <row r="581">
          <cell r="N581">
            <v>0</v>
          </cell>
        </row>
        <row r="582">
          <cell r="N582">
            <v>121720</v>
          </cell>
        </row>
        <row r="583">
          <cell r="N583">
            <v>287756</v>
          </cell>
        </row>
        <row r="584">
          <cell r="N584">
            <v>0</v>
          </cell>
        </row>
        <row r="585">
          <cell r="N585">
            <v>0</v>
          </cell>
        </row>
        <row r="586">
          <cell r="N586">
            <v>9960000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ta Bank_St_I"/>
      <sheetName val="St_I"/>
      <sheetName val="Data_Bank_St_II"/>
      <sheetName val="ST_II"/>
      <sheetName val="Data_Bank_St_III"/>
      <sheetName val="St_III"/>
      <sheetName val="Data Bank _1"/>
      <sheetName val="Sch_1"/>
      <sheetName val="Data Bank_2"/>
      <sheetName val="Sch_2"/>
      <sheetName val="Data_Bank_3"/>
      <sheetName val="Sch_3"/>
      <sheetName val="Data_Bank_4"/>
      <sheetName val="Sch_4"/>
      <sheetName val="Data_Bank_5"/>
      <sheetName val="Sch_5"/>
      <sheetName val="Data_Bank_6"/>
      <sheetName val="Sch_6"/>
      <sheetName val="Data_Bank_7"/>
      <sheetName val="Sch_7"/>
      <sheetName val="Data_Bank_8"/>
      <sheetName val="Sch_8"/>
      <sheetName val="Sch_9"/>
      <sheetName val="Sch_10"/>
      <sheetName val="Data_Bank_11"/>
      <sheetName val="Sch_11"/>
      <sheetName val="Data_Bank_12"/>
      <sheetName val="Sch_12"/>
      <sheetName val="Data_Bank_13"/>
      <sheetName val="Sch_13"/>
      <sheetName val="Data_Bank_14"/>
      <sheetName val="Sch_14"/>
      <sheetName val="Data_Bank_15"/>
      <sheetName val="Sch_15"/>
      <sheetName val="Data_Bank_16"/>
      <sheetName val="Sch_16"/>
      <sheetName val="Data_Bank_17"/>
      <sheetName val="Sch_17"/>
      <sheetName val="Data_Bank_18"/>
      <sheetName val="Sch_18"/>
      <sheetName val="Data_Bank_19_I"/>
      <sheetName val="Sch_19"/>
      <sheetName val="Data_Bank_19II"/>
      <sheetName val="Data_Bank_20"/>
      <sheetName val="Sch_20"/>
      <sheetName val="Sch_21"/>
      <sheetName val="Data_Bank_22"/>
      <sheetName val="Sch_22"/>
      <sheetName val="Data_Bank_23"/>
      <sheetName val="Sch_23"/>
      <sheetName val="Data_Bank_24"/>
      <sheetName val="Sch_24"/>
      <sheetName val="Data_Bank_25"/>
      <sheetName val="Sch_25"/>
      <sheetName val="Data_Bank_26"/>
      <sheetName val="Sch_26"/>
      <sheetName val="Data_Bank_26a"/>
      <sheetName val="Sch_26a"/>
      <sheetName val="Data_Bank_26b"/>
      <sheetName val="Sch_26b"/>
      <sheetName val="Data_Bank_26c"/>
      <sheetName val="Sch_26c"/>
      <sheetName val="Data_Bank_26d"/>
      <sheetName val="Sch_26d"/>
      <sheetName val="Data Bank_26e"/>
      <sheetName val="Sheet9"/>
      <sheetName val="Sch_26e"/>
      <sheetName val="Data_Bank_27"/>
      <sheetName val="Sch_27"/>
      <sheetName val="Data_Bank_28"/>
      <sheetName val="Sch_28"/>
      <sheetName val="Data_Bank_29"/>
      <sheetName val="Sch_29"/>
      <sheetName val="Data_Bank_30"/>
      <sheetName val="Sch_30"/>
      <sheetName val="Data_Bank_31A"/>
      <sheetName val="Sch_31A"/>
      <sheetName val="Data_Bank_31B"/>
      <sheetName val="Sch_31B"/>
      <sheetName val="Data_Bank_32"/>
      <sheetName val="Sch_32"/>
      <sheetName val="Data_Bank_33"/>
      <sheetName val="Sch_33"/>
      <sheetName val="Data_Bank_34"/>
      <sheetName val="Sch_34"/>
      <sheetName val="Column name"/>
      <sheetName val="Data_Bank_35"/>
      <sheetName val="lOAN RE"/>
      <sheetName val="ICT STOCK"/>
      <sheetName val="Sheet4"/>
      <sheetName val="Stock reconciliation"/>
      <sheetName val="LOAN HQTR"/>
      <sheetName val="Capital"/>
      <sheetName val="Statement 7"/>
      <sheetName val="Sch_35"/>
      <sheetName val="Component_Capital _ OM"/>
      <sheetName val="Graph"/>
      <sheetName val="Accounting"/>
      <sheetName val="Fax Nos_"/>
      <sheetName val="Sheet1"/>
      <sheetName val="Data Bank 36"/>
      <sheetName val="Sch_36"/>
      <sheetName val="Int. Calculation Sheet"/>
      <sheetName val="Tr. Charge"/>
      <sheetName val="Fund received"/>
      <sheetName val="P.G.C.I.L."/>
      <sheetName val="Check"/>
      <sheetName val="Technical Particulars"/>
      <sheetName val="G_P_F_ _ C_P_F_"/>
      <sheetName val="Transmission Charges"/>
      <sheetName val="Journal Entries_"/>
      <sheetName val="S.Debtor (R)"/>
      <sheetName val="Data_Bank_21"/>
      <sheetName val="Data_Bank_9"/>
      <sheetName val="Data_Bank_10"/>
      <sheetName val="Note-27 Prior Period Items"/>
      <sheetName val="Sheet14"/>
      <sheetName val="Working Sheet"/>
      <sheetName val="Stock St. V"/>
      <sheetName val="To be done"/>
      <sheetName val="Debtor Reconciliation"/>
      <sheetName val="Diff. in RsIII"/>
      <sheetName val="Sheet5"/>
      <sheetName val="Sheet10"/>
      <sheetName val="Revenue Working"/>
      <sheetName val="Final Trail"/>
      <sheetName val="Sheet8"/>
      <sheetName val="Sheet7"/>
      <sheetName val="Sheet3"/>
      <sheetName val="Sheet2"/>
      <sheetName val="Sheet11"/>
      <sheetName val="Sheet12"/>
      <sheetName val="Reconciliation 24.601 &amp; 24.602 "/>
      <sheetName val="Reconciliation of IUA Field "/>
      <sheetName val="Chart4"/>
      <sheetName val="Chart5"/>
      <sheetName val="Chart6"/>
      <sheetName val="Journal Entries_ (2)"/>
      <sheetName val="App Sheet HQ"/>
      <sheetName val="App Sheet ZONE"/>
      <sheetName val="App of Est Exp"/>
      <sheetName val="Depreciation Unitwise "/>
      <sheetName val="FA Schedule"/>
      <sheetName val="Trial Balance 2021"/>
      <sheetName val="Op Adj"/>
      <sheetName val="Trail Balance 2024-25"/>
      <sheetName val="Comp. J.V SHEET"/>
      <sheetName val="RATIO 24-25"/>
      <sheetName val="BS"/>
      <sheetName val="Sheet19"/>
      <sheetName val="Trail Bal. Opening Adj."/>
      <sheetName val="PL"/>
      <sheetName val="CFS"/>
      <sheetName val="ShEC"/>
      <sheetName val="CFS_Working"/>
      <sheetName val="CFS_Working_Op "/>
      <sheetName val="Sh Cap(note3)"/>
      <sheetName val="Note 4,5,6,9 &amp;7"/>
      <sheetName val="Note 8&amp;10"/>
      <sheetName val="Note-11&amp;12"/>
      <sheetName val="Fixed asset(Note-13A)"/>
      <sheetName val="CWIP(Note-13B)"/>
      <sheetName val="NOTE 14,15 &amp;16"/>
      <sheetName val="Note-17,18"/>
      <sheetName val="Note- 19 &amp;20"/>
      <sheetName val="Rev. (Note -21 &amp;22)"/>
      <sheetName val="Note-23 &amp; 24"/>
      <sheetName val="Note-25 &amp; 26"/>
      <sheetName val="JUVNL Debit Note"/>
      <sheetName val="List Of JV"/>
      <sheetName val="Trail Balance 2020-21 (in lakhs"/>
      <sheetName val="Sheet13"/>
      <sheetName val="Sheet15"/>
      <sheetName val="DEP &amp; SUPERVISION"/>
      <sheetName val="equity"/>
      <sheetName val="Note-26 EPS"/>
      <sheetName val="Related Party Transactions"/>
      <sheetName val="Revenue_2024-2025"/>
      <sheetName val="App Sheet_HQ"/>
      <sheetName val="App Sheet_Field"/>
      <sheetName val="Legal pending c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4">
          <cell r="EM14">
            <v>20258490</v>
          </cell>
        </row>
        <row r="20">
          <cell r="EM20">
            <v>50947</v>
          </cell>
        </row>
        <row r="30">
          <cell r="EP30">
            <v>14655</v>
          </cell>
        </row>
        <row r="32">
          <cell r="EP32">
            <v>7055</v>
          </cell>
        </row>
        <row r="33">
          <cell r="EP33">
            <v>854908</v>
          </cell>
        </row>
        <row r="34">
          <cell r="EP34">
            <v>38465</v>
          </cell>
        </row>
        <row r="37">
          <cell r="EP37">
            <v>18916</v>
          </cell>
        </row>
        <row r="514">
          <cell r="EO514">
            <v>1703461</v>
          </cell>
        </row>
        <row r="515">
          <cell r="EO515">
            <v>1278575</v>
          </cell>
        </row>
        <row r="518">
          <cell r="EO518">
            <v>69662</v>
          </cell>
        </row>
        <row r="520">
          <cell r="EO520">
            <v>171685</v>
          </cell>
        </row>
        <row r="521">
          <cell r="EO521">
            <v>140307</v>
          </cell>
        </row>
        <row r="522">
          <cell r="EO522">
            <v>30489963</v>
          </cell>
        </row>
        <row r="524">
          <cell r="EO524">
            <v>16687065</v>
          </cell>
        </row>
        <row r="526">
          <cell r="EO526">
            <v>5100528</v>
          </cell>
        </row>
        <row r="528">
          <cell r="EO528">
            <v>0</v>
          </cell>
        </row>
        <row r="529">
          <cell r="EO529">
            <v>127154</v>
          </cell>
        </row>
        <row r="531">
          <cell r="EO531">
            <v>1122507</v>
          </cell>
        </row>
        <row r="533">
          <cell r="EO533">
            <v>11457</v>
          </cell>
        </row>
        <row r="535">
          <cell r="EO535">
            <v>298941</v>
          </cell>
        </row>
        <row r="537">
          <cell r="EO537">
            <v>172429</v>
          </cell>
        </row>
        <row r="539">
          <cell r="EO539">
            <v>7215389</v>
          </cell>
        </row>
        <row r="543">
          <cell r="EO543">
            <v>5000</v>
          </cell>
        </row>
        <row r="553">
          <cell r="EO553">
            <v>221132</v>
          </cell>
        </row>
        <row r="554">
          <cell r="EO554">
            <v>12269730</v>
          </cell>
        </row>
        <row r="555">
          <cell r="EO555">
            <v>5781615</v>
          </cell>
        </row>
        <row r="564">
          <cell r="EO564">
            <v>653493</v>
          </cell>
        </row>
        <row r="567">
          <cell r="EO567">
            <v>2195650</v>
          </cell>
        </row>
        <row r="572">
          <cell r="EO572">
            <v>1346715</v>
          </cell>
        </row>
        <row r="573">
          <cell r="EO573">
            <v>97511</v>
          </cell>
        </row>
        <row r="577">
          <cell r="EO577">
            <v>1600000</v>
          </cell>
        </row>
        <row r="578">
          <cell r="EO578">
            <v>15279</v>
          </cell>
        </row>
        <row r="579">
          <cell r="EO579">
            <v>61780</v>
          </cell>
        </row>
        <row r="583">
          <cell r="EO583">
            <v>120175</v>
          </cell>
        </row>
        <row r="584">
          <cell r="EO584">
            <v>58673</v>
          </cell>
        </row>
        <row r="586">
          <cell r="EO586">
            <v>412277</v>
          </cell>
        </row>
        <row r="587">
          <cell r="EO587">
            <v>11238000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9">
          <cell r="C9">
            <v>-50877.262310528422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2">
          <cell r="C12">
            <v>1931.3728260000003</v>
          </cell>
        </row>
      </sheetData>
      <sheetData sheetId="167">
        <row r="15">
          <cell r="B15">
            <v>7866.5135099999998</v>
          </cell>
        </row>
      </sheetData>
      <sheetData sheetId="168">
        <row r="7">
          <cell r="D7">
            <v>10.386380000000001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&amp;M Expenses"/>
      <sheetName val="Sheet1"/>
    </sheetNames>
    <sheetDataSet>
      <sheetData sheetId="0">
        <row r="94">
          <cell r="F94">
            <v>3.6864568343111692E-2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65">
          <cell r="F65">
            <v>5.5579999999999998</v>
          </cell>
          <cell r="G65">
            <v>2.3672</v>
          </cell>
          <cell r="J65">
            <v>0</v>
          </cell>
        </row>
        <row r="66">
          <cell r="F66">
            <v>12.176600000000001</v>
          </cell>
          <cell r="G66">
            <v>0</v>
          </cell>
          <cell r="J66">
            <v>0.40649999999999997</v>
          </cell>
        </row>
        <row r="67">
          <cell r="F67">
            <v>1069.5505000000001</v>
          </cell>
          <cell r="G67">
            <v>117.7283</v>
          </cell>
          <cell r="J67">
            <v>90.004300000000001</v>
          </cell>
        </row>
        <row r="68">
          <cell r="F68">
            <v>449.89830000000001</v>
          </cell>
          <cell r="G68">
            <v>264.23220000000003</v>
          </cell>
          <cell r="J68">
            <v>37.956699999999998</v>
          </cell>
        </row>
        <row r="69">
          <cell r="F69">
            <v>0.45810000000000001</v>
          </cell>
          <cell r="G69">
            <v>0.1142</v>
          </cell>
          <cell r="J69">
            <v>2.12E-2</v>
          </cell>
        </row>
        <row r="70">
          <cell r="F70">
            <v>1.0584</v>
          </cell>
          <cell r="G70">
            <v>0.23910000000000001</v>
          </cell>
          <cell r="J70">
            <v>7.4900000000000008E-2</v>
          </cell>
        </row>
        <row r="71">
          <cell r="F71">
            <v>1.2941</v>
          </cell>
          <cell r="G71">
            <v>0.3367</v>
          </cell>
          <cell r="J71">
            <v>9.4600000000000004E-2</v>
          </cell>
        </row>
        <row r="72">
          <cell r="F72">
            <v>0.21440000000000001</v>
          </cell>
          <cell r="G72">
            <v>0</v>
          </cell>
          <cell r="J72">
            <v>0</v>
          </cell>
        </row>
        <row r="73">
          <cell r="F73">
            <v>3.6825000000000001</v>
          </cell>
          <cell r="G73">
            <v>0.93799999999999994</v>
          </cell>
          <cell r="J73">
            <v>0.1807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Allocation"/>
      <sheetName val="PPP-FY 12-13"/>
      <sheetName val="PPP-FY 13-14 "/>
      <sheetName val="PPP-FY 14-15"/>
      <sheetName val="PPC FY14 &amp; FY15"/>
      <sheetName val="Open Access"/>
      <sheetName val="True up"/>
      <sheetName val="Review"/>
      <sheetName val="New Schemes"/>
      <sheetName val="Sheet3"/>
      <sheetName val="1 (FY 13-14)"/>
      <sheetName val="ARR"/>
      <sheetName val="Sales &amp; Rev"/>
      <sheetName val="1 (FY 14-15)"/>
      <sheetName val="1 (FY 15-16)"/>
      <sheetName val="1 (FY 16-17)"/>
      <sheetName val="1 (FY 17-18)"/>
      <sheetName val="2"/>
      <sheetName val="3"/>
      <sheetName val="4FY15"/>
      <sheetName val="4FY16"/>
      <sheetName val="4FY17"/>
      <sheetName val="4FY18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FY 14"/>
      <sheetName val="25FY 15"/>
      <sheetName val="25FY 15-16 to FY 17-18"/>
      <sheetName val="26FY14 (A)"/>
      <sheetName val="26FY15 (RE)"/>
      <sheetName val="26FY16 (P)"/>
      <sheetName val="26FY17 (P)"/>
      <sheetName val="26FY18 (P)"/>
      <sheetName val="Sheet1"/>
      <sheetName val="Sheet2"/>
      <sheetName val="Sheet4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>
        <row r="50">
          <cell r="AV50">
            <v>6037.7310950222281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64">
          <cell r="G164">
            <v>5435.14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ed Tariff"/>
      <sheetName val="Assumptions"/>
      <sheetName val="Allocation"/>
      <sheetName val="PPP-FY 12-13"/>
      <sheetName val="PPP-FY 13-14 "/>
      <sheetName val="PPP-FY 14-15"/>
      <sheetName val="PPP-FY 15-16"/>
      <sheetName val="PPP-FY 16-17"/>
      <sheetName val="True up"/>
      <sheetName val="Review"/>
      <sheetName val="ARR_FY 2017-18"/>
      <sheetName val="ARR"/>
      <sheetName val="Sales &amp; Rev"/>
      <sheetName val="Open Access"/>
      <sheetName val="Energy Balance"/>
      <sheetName val="New Schemes"/>
      <sheetName val="Public Notice"/>
      <sheetName val="Sheet3"/>
      <sheetName val="1 (FY 15-16)"/>
      <sheetName val="PPC FY14 &amp; FY15"/>
      <sheetName val="1 (FY 16-17)"/>
      <sheetName val="1 (FY 17-18)"/>
      <sheetName val="2"/>
      <sheetName val="3"/>
      <sheetName val="4FY16"/>
      <sheetName val="4FY17"/>
      <sheetName val="4FY18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FY 16"/>
      <sheetName val="25FY 17"/>
      <sheetName val="25FY 18"/>
      <sheetName val="26FY16 (A)"/>
      <sheetName val="26FY17 RE)"/>
      <sheetName val="26FY18 (P)"/>
      <sheetName val="26FY18 (P) (2)"/>
      <sheetName val="Sheet1"/>
      <sheetName val="Sheet2"/>
      <sheetName val="Sheet4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4">
          <cell r="H14">
            <v>5798.0959999999995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2024-25"/>
      <sheetName val="FY 2025-26"/>
      <sheetName val="Fy 2024-25 Amount"/>
      <sheetName val="Sheet2"/>
      <sheetName val="MU FY 2025-26"/>
    </sheetNames>
    <sheetDataSet>
      <sheetData sheetId="0">
        <row r="5">
          <cell r="O5">
            <v>1047.4592</v>
          </cell>
          <cell r="Q5">
            <v>49.997700000000002</v>
          </cell>
        </row>
        <row r="6">
          <cell r="O6">
            <v>1184.4879000000001</v>
          </cell>
          <cell r="Q6">
            <v>50.924199999999999</v>
          </cell>
        </row>
        <row r="7">
          <cell r="O7">
            <v>1215.9721999999999</v>
          </cell>
          <cell r="Q7">
            <v>48.866</v>
          </cell>
        </row>
        <row r="8">
          <cell r="O8">
            <v>1153.6848</v>
          </cell>
          <cell r="Q8">
            <v>50.297600000000003</v>
          </cell>
        </row>
        <row r="9">
          <cell r="O9">
            <v>1064.5373489999999</v>
          </cell>
          <cell r="Q9">
            <v>50.918599999999998</v>
          </cell>
        </row>
        <row r="10">
          <cell r="O10">
            <v>1031.9488220000001</v>
          </cell>
          <cell r="Q10">
            <v>50.194299999999998</v>
          </cell>
        </row>
        <row r="11">
          <cell r="O11">
            <v>1080.067012</v>
          </cell>
          <cell r="Q11">
            <v>51.238</v>
          </cell>
        </row>
        <row r="12">
          <cell r="O12">
            <v>949.00438699999995</v>
          </cell>
          <cell r="Q12">
            <v>48.758099999999999</v>
          </cell>
        </row>
        <row r="13">
          <cell r="O13">
            <v>994.75451999999996</v>
          </cell>
          <cell r="Q13">
            <v>50.472900000000003</v>
          </cell>
        </row>
        <row r="14">
          <cell r="O14">
            <v>1035.930413</v>
          </cell>
          <cell r="Q14">
            <v>51.31</v>
          </cell>
        </row>
        <row r="15">
          <cell r="O15">
            <v>907.75575500000002</v>
          </cell>
          <cell r="Q15">
            <v>42.387799999999999</v>
          </cell>
        </row>
        <row r="16">
          <cell r="O16">
            <v>1056.9547250000001</v>
          </cell>
          <cell r="Q16">
            <v>50.963099999999997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1"/>
      <sheetName val="S2"/>
      <sheetName val="S3"/>
      <sheetName val="S4"/>
      <sheetName val="S5"/>
      <sheetName val="SLDC"/>
      <sheetName val="Capex"/>
      <sheetName val="S6"/>
      <sheetName val="S7"/>
      <sheetName val="F1"/>
      <sheetName val="F1A"/>
      <sheetName val="F2"/>
      <sheetName val="F3"/>
      <sheetName val="F4"/>
      <sheetName val="F5"/>
      <sheetName val="F5(a)"/>
      <sheetName val="F6"/>
      <sheetName val="F7"/>
      <sheetName val="F8"/>
      <sheetName val="F8A"/>
      <sheetName val="F8B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T1"/>
      <sheetName val="T2"/>
      <sheetName val="T3"/>
      <sheetName val="P1"/>
      <sheetName val="P2"/>
      <sheetName val="P3"/>
      <sheetName val="P4"/>
      <sheetName val="P5"/>
      <sheetName val="P6"/>
      <sheetName val="P7"/>
      <sheetName val="P8"/>
      <sheetName val="P9"/>
      <sheetName val="Capitalization FY 17-18"/>
      <sheetName val="Rev. G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">
          <cell r="C8">
            <v>4.3228076999999994</v>
          </cell>
          <cell r="D8">
            <v>0</v>
          </cell>
          <cell r="G8">
            <v>0</v>
          </cell>
        </row>
        <row r="9">
          <cell r="C9">
            <v>11.928711899999998</v>
          </cell>
          <cell r="D9">
            <v>0.11069000000000001</v>
          </cell>
          <cell r="G9">
            <v>0.40112310000000001</v>
          </cell>
        </row>
        <row r="10">
          <cell r="C10">
            <v>986.29866120000008</v>
          </cell>
          <cell r="D10">
            <v>23.544144000000003</v>
          </cell>
          <cell r="G10">
            <v>53.3684382</v>
          </cell>
        </row>
        <row r="11">
          <cell r="C11">
            <v>401.59753020000005</v>
          </cell>
          <cell r="D11">
            <v>2.3849459</v>
          </cell>
          <cell r="G11">
            <v>20.764183399999997</v>
          </cell>
        </row>
        <row r="12">
          <cell r="C12">
            <v>0.34814630000000002</v>
          </cell>
          <cell r="D12">
            <v>8.0000000000000007E-5</v>
          </cell>
          <cell r="G12">
            <v>4.4430199999999996E-2</v>
          </cell>
        </row>
        <row r="13">
          <cell r="C13">
            <v>0.55445620000000007</v>
          </cell>
          <cell r="D13">
            <v>0.1756781</v>
          </cell>
          <cell r="G13">
            <v>4.3230399999999995E-2</v>
          </cell>
        </row>
        <row r="14">
          <cell r="C14">
            <v>0.75931040000000005</v>
          </cell>
          <cell r="D14">
            <v>0.22711939999999997</v>
          </cell>
          <cell r="G14">
            <v>5.00566E-2</v>
          </cell>
        </row>
        <row r="15">
          <cell r="C15">
            <v>0.21442979999999998</v>
          </cell>
          <cell r="D15">
            <v>0</v>
          </cell>
          <cell r="G15">
            <v>0</v>
          </cell>
        </row>
        <row r="17">
          <cell r="C17">
            <v>2.7173115999999999</v>
          </cell>
          <cell r="D17">
            <v>0.30256640000000001</v>
          </cell>
          <cell r="G17">
            <v>0.10037119999999999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S1"/>
      <sheetName val="S2"/>
      <sheetName val="S3"/>
      <sheetName val="S4"/>
      <sheetName val="S5"/>
      <sheetName val="SLDC"/>
      <sheetName val="Capex"/>
      <sheetName val="Rev. Gap"/>
      <sheetName val="S6"/>
      <sheetName val="S7"/>
      <sheetName val="F1"/>
      <sheetName val="F1A"/>
      <sheetName val="F2"/>
      <sheetName val="F3"/>
      <sheetName val="F4"/>
      <sheetName val="F5"/>
      <sheetName val="F5(a)"/>
      <sheetName val="F6"/>
      <sheetName val="F7"/>
      <sheetName val="F8"/>
      <sheetName val="F8A"/>
      <sheetName val="F11"/>
      <sheetName val="F8B"/>
      <sheetName val="F9"/>
      <sheetName val="F10"/>
      <sheetName val="F12"/>
      <sheetName val="F13"/>
      <sheetName val="F14"/>
      <sheetName val="Capitalization FY 18-19"/>
      <sheetName val="F15"/>
      <sheetName val="F16"/>
      <sheetName val="F17"/>
      <sheetName val="F18"/>
      <sheetName val="T1"/>
      <sheetName val="T2"/>
      <sheetName val="T3"/>
      <sheetName val="P1"/>
      <sheetName val="P2"/>
      <sheetName val="P3"/>
      <sheetName val="P4"/>
      <sheetName val="P5"/>
      <sheetName val="P6"/>
      <sheetName val="P7"/>
      <sheetName val="P8"/>
      <sheetName val="P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D9">
            <v>4.3228077000000003</v>
          </cell>
          <cell r="E9">
            <v>1.2351810999999999</v>
          </cell>
          <cell r="H9">
            <v>0</v>
          </cell>
        </row>
        <row r="10">
          <cell r="D10">
            <v>12.0394019</v>
          </cell>
          <cell r="E10">
            <v>0.13715669999999999</v>
          </cell>
          <cell r="H10">
            <v>0.40352730000000003</v>
          </cell>
        </row>
        <row r="11">
          <cell r="D11">
            <v>1009.8428052</v>
          </cell>
          <cell r="E11">
            <v>59.707696800000001</v>
          </cell>
          <cell r="H11">
            <v>26.535473699999997</v>
          </cell>
        </row>
        <row r="12">
          <cell r="D12">
            <v>403.98247609999999</v>
          </cell>
          <cell r="E12">
            <v>45.915790999999999</v>
          </cell>
          <cell r="H12">
            <v>22.577615700000003</v>
          </cell>
        </row>
        <row r="13">
          <cell r="D13">
            <v>0.34822629999999999</v>
          </cell>
          <cell r="E13">
            <v>0.10983549999999999</v>
          </cell>
          <cell r="H13">
            <v>1.3252699999999999E-2</v>
          </cell>
        </row>
        <row r="14">
          <cell r="D14">
            <v>0.73013430000000001</v>
          </cell>
          <cell r="E14">
            <v>0.32829180000000002</v>
          </cell>
          <cell r="H14">
            <v>5.5256899999999998E-2</v>
          </cell>
        </row>
        <row r="15">
          <cell r="D15">
            <v>0.98642979999999991</v>
          </cell>
          <cell r="E15">
            <v>0.30764779999999997</v>
          </cell>
          <cell r="H15">
            <v>7.1375099999999997E-2</v>
          </cell>
        </row>
        <row r="16">
          <cell r="D16">
            <v>0.21442979999999998</v>
          </cell>
          <cell r="E16">
            <v>0</v>
          </cell>
          <cell r="H16">
            <v>0</v>
          </cell>
        </row>
        <row r="17">
          <cell r="D17">
            <v>3.0198779999999998</v>
          </cell>
          <cell r="E17">
            <v>0.66264730000000005</v>
          </cell>
          <cell r="H17">
            <v>0.1087935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HR"/>
      <sheetName val="O&amp;M Expenses"/>
      <sheetName val="Loan Details"/>
      <sheetName val="True up 19-20"/>
      <sheetName val="Interest"/>
      <sheetName val="True up 20-21"/>
      <sheetName val="Profile"/>
      <sheetName val="ARR 21-26"/>
      <sheetName val="ARR"/>
      <sheetName val="Availability"/>
      <sheetName val="Employee Cost"/>
      <sheetName val="Total Gap"/>
      <sheetName val="RoE"/>
      <sheetName val="Depreciation"/>
      <sheetName val="Incentive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5">
          <cell r="G55">
            <v>70.132500000000007</v>
          </cell>
        </row>
      </sheetData>
      <sheetData sheetId="5">
        <row r="37">
          <cell r="E37">
            <v>160.35199999999998</v>
          </cell>
        </row>
      </sheetData>
      <sheetData sheetId="6">
        <row r="65">
          <cell r="G65">
            <v>0</v>
          </cell>
        </row>
      </sheetData>
      <sheetData sheetId="7" refreshError="1"/>
      <sheetData sheetId="8">
        <row r="107">
          <cell r="D107">
            <v>1269.7172890974457</v>
          </cell>
        </row>
      </sheetData>
      <sheetData sheetId="9">
        <row r="6">
          <cell r="L6">
            <v>128.73890000000003</v>
          </cell>
        </row>
        <row r="34">
          <cell r="K34">
            <v>18.2178</v>
          </cell>
          <cell r="L34">
            <v>34.564599999999999</v>
          </cell>
          <cell r="M34">
            <v>29.845399999999998</v>
          </cell>
        </row>
        <row r="52">
          <cell r="K52">
            <v>1435.4865</v>
          </cell>
          <cell r="L52">
            <v>1543.8909000000001</v>
          </cell>
          <cell r="M52">
            <v>1929.8465999999999</v>
          </cell>
        </row>
        <row r="64">
          <cell r="K64">
            <v>108.39970000000001</v>
          </cell>
          <cell r="L64">
            <v>385.95570000000004</v>
          </cell>
          <cell r="M64">
            <v>682.57800000000009</v>
          </cell>
        </row>
        <row r="76">
          <cell r="K76">
            <v>1543.8862000000004</v>
          </cell>
          <cell r="L76">
            <v>1929.8465999999999</v>
          </cell>
          <cell r="M76">
            <v>2612.4245999999994</v>
          </cell>
        </row>
      </sheetData>
      <sheetData sheetId="10">
        <row r="50">
          <cell r="E50">
            <v>10387.114680484081</v>
          </cell>
        </row>
      </sheetData>
      <sheetData sheetId="11" refreshError="1"/>
      <sheetData sheetId="12" refreshError="1"/>
      <sheetData sheetId="13" refreshError="1"/>
      <sheetData sheetId="14" refreshError="1">
        <row r="17">
          <cell r="E17">
            <v>1408.7413653000001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"/>
    </sheetNames>
    <sheetDataSet>
      <sheetData sheetId="0">
        <row r="48">
          <cell r="E48">
            <v>5009.0674519999993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5:K53"/>
  <sheetViews>
    <sheetView topLeftCell="A44" workbookViewId="0">
      <selection activeCell="F62" sqref="F62"/>
    </sheetView>
  </sheetViews>
  <sheetFormatPr defaultRowHeight="14.3" x14ac:dyDescent="0.25"/>
  <cols>
    <col min="4" max="4" width="34.875" customWidth="1"/>
    <col min="5" max="5" width="15.375" customWidth="1"/>
    <col min="6" max="6" width="16.5" customWidth="1"/>
    <col min="7" max="7" width="11" customWidth="1"/>
    <col min="8" max="8" width="11.5" customWidth="1"/>
    <col min="9" max="9" width="11.375" customWidth="1"/>
    <col min="10" max="10" width="10.875" customWidth="1"/>
  </cols>
  <sheetData>
    <row r="5" spans="4:6" x14ac:dyDescent="0.25">
      <c r="D5" s="356" t="s">
        <v>250</v>
      </c>
      <c r="E5" s="303" t="s">
        <v>143</v>
      </c>
      <c r="F5" s="368"/>
    </row>
    <row r="6" spans="4:6" hidden="1" x14ac:dyDescent="0.25">
      <c r="D6" s="104"/>
      <c r="E6" s="104"/>
      <c r="F6" s="383"/>
    </row>
    <row r="7" spans="4:6" hidden="1" x14ac:dyDescent="0.25">
      <c r="D7" s="101" t="s">
        <v>47</v>
      </c>
      <c r="E7" s="259"/>
    </row>
    <row r="8" spans="4:6" x14ac:dyDescent="0.25">
      <c r="D8" s="256" t="s">
        <v>48</v>
      </c>
      <c r="E8" s="269">
        <f>('[2]Note 4,5,6,9 &amp;7'!$D$99+'[2]Note 4,5,6,9 &amp;7'!$D$109)/100</f>
        <v>5821.7591205999997</v>
      </c>
      <c r="F8" s="300"/>
    </row>
    <row r="9" spans="4:6" x14ac:dyDescent="0.25">
      <c r="D9" s="286" t="s">
        <v>244</v>
      </c>
      <c r="E9" s="269">
        <f>('[2]Note 4,5,6,9 &amp;7'!$XFD$99+'[2]Note 4,5,6,9 &amp;7'!$XFD$109)/100+299.53/100</f>
        <v>1312.7699899000004</v>
      </c>
      <c r="F9" s="300"/>
    </row>
    <row r="10" spans="4:6" x14ac:dyDescent="0.25">
      <c r="D10" s="287" t="s">
        <v>341</v>
      </c>
      <c r="E10" s="269">
        <f>299.53/100</f>
        <v>2.9952999999999999</v>
      </c>
      <c r="F10" s="300"/>
    </row>
    <row r="11" spans="4:6" x14ac:dyDescent="0.25">
      <c r="D11" s="256" t="s">
        <v>51</v>
      </c>
      <c r="E11" s="269">
        <f>E8+E9-E10</f>
        <v>7131.5338105000001</v>
      </c>
      <c r="F11" s="300"/>
    </row>
    <row r="12" spans="4:6" x14ac:dyDescent="0.25">
      <c r="D12" s="256" t="s">
        <v>245</v>
      </c>
      <c r="E12" s="269">
        <f>(E8+E11)/2</f>
        <v>6476.6464655500004</v>
      </c>
      <c r="F12" s="300"/>
    </row>
    <row r="13" spans="4:6" x14ac:dyDescent="0.25">
      <c r="D13" s="8" t="s">
        <v>356</v>
      </c>
      <c r="E13" s="269">
        <f>'[2]Note-23 &amp; 24'!$B$41/100</f>
        <v>544.26080529934416</v>
      </c>
      <c r="F13" s="300"/>
    </row>
    <row r="14" spans="4:6" x14ac:dyDescent="0.25">
      <c r="D14" s="229" t="s">
        <v>246</v>
      </c>
      <c r="E14" s="272">
        <f>E13/E12</f>
        <v>8.4034354537387154E-2</v>
      </c>
      <c r="F14" s="384"/>
    </row>
    <row r="15" spans="4:6" x14ac:dyDescent="0.25">
      <c r="D15" s="282"/>
    </row>
    <row r="16" spans="4:6" x14ac:dyDescent="0.25">
      <c r="D16" s="282"/>
    </row>
    <row r="17" spans="4:11" x14ac:dyDescent="0.25">
      <c r="D17" s="282"/>
    </row>
    <row r="18" spans="4:11" x14ac:dyDescent="0.25">
      <c r="D18" s="282"/>
    </row>
    <row r="19" spans="4:11" x14ac:dyDescent="0.25">
      <c r="D19" s="301" t="s">
        <v>61</v>
      </c>
      <c r="E19" s="303" t="s">
        <v>243</v>
      </c>
      <c r="F19" s="420" t="s">
        <v>243</v>
      </c>
    </row>
    <row r="20" spans="4:11" x14ac:dyDescent="0.25">
      <c r="D20" s="369"/>
      <c r="E20" s="421" t="s">
        <v>186</v>
      </c>
      <c r="F20" s="421" t="s">
        <v>25</v>
      </c>
    </row>
    <row r="21" spans="4:11" x14ac:dyDescent="0.25">
      <c r="D21" s="418" t="s">
        <v>251</v>
      </c>
      <c r="E21" s="269">
        <v>1107.49</v>
      </c>
      <c r="F21" s="422">
        <f>E39</f>
        <v>1297.9714872</v>
      </c>
    </row>
    <row r="22" spans="4:11" x14ac:dyDescent="0.25">
      <c r="D22" s="418" t="s">
        <v>252</v>
      </c>
      <c r="E22" s="269">
        <v>56.1</v>
      </c>
      <c r="F22" s="422">
        <f>E40</f>
        <v>44.699189999999994</v>
      </c>
    </row>
    <row r="23" spans="4:11" x14ac:dyDescent="0.25">
      <c r="D23" s="419" t="s">
        <v>41</v>
      </c>
      <c r="E23" s="269">
        <f t="shared" ref="E23:F23" si="0">E21+E22</f>
        <v>1163.5899999999999</v>
      </c>
      <c r="F23" s="422">
        <f t="shared" si="0"/>
        <v>1342.6706772</v>
      </c>
    </row>
    <row r="24" spans="4:11" x14ac:dyDescent="0.25">
      <c r="D24" s="282"/>
    </row>
    <row r="25" spans="4:11" x14ac:dyDescent="0.25">
      <c r="D25" s="282" t="s">
        <v>248</v>
      </c>
      <c r="E25" s="300"/>
      <c r="F25" s="300"/>
      <c r="G25" s="300"/>
      <c r="H25" s="300"/>
      <c r="I25" s="300"/>
      <c r="J25" s="269"/>
    </row>
    <row r="26" spans="4:11" x14ac:dyDescent="0.25">
      <c r="D26" s="301" t="s">
        <v>61</v>
      </c>
      <c r="E26" s="303" t="s">
        <v>243</v>
      </c>
      <c r="F26" s="420" t="s">
        <v>385</v>
      </c>
      <c r="G26" s="303" t="s">
        <v>386</v>
      </c>
      <c r="H26" s="303" t="s">
        <v>387</v>
      </c>
      <c r="I26" s="303" t="s">
        <v>388</v>
      </c>
      <c r="J26" s="303" t="s">
        <v>389</v>
      </c>
    </row>
    <row r="27" spans="4:11" x14ac:dyDescent="0.25">
      <c r="D27" s="369"/>
      <c r="E27" s="421" t="s">
        <v>25</v>
      </c>
      <c r="F27" s="421" t="s">
        <v>6</v>
      </c>
      <c r="G27" s="303" t="s">
        <v>6</v>
      </c>
      <c r="H27" s="303" t="s">
        <v>6</v>
      </c>
      <c r="I27" s="303" t="s">
        <v>6</v>
      </c>
      <c r="J27" s="303" t="s">
        <v>6</v>
      </c>
    </row>
    <row r="28" spans="4:11" x14ac:dyDescent="0.25">
      <c r="D28" s="418" t="s">
        <v>251</v>
      </c>
      <c r="E28" s="269">
        <f>[3]Capex!$H$61*70%</f>
        <v>104.29810999999999</v>
      </c>
      <c r="F28" s="422">
        <f>[3]Capex!I61*70%</f>
        <v>433.72699999999992</v>
      </c>
      <c r="G28" s="269">
        <f>[3]Capex!J61*70%</f>
        <v>286.66399999999999</v>
      </c>
      <c r="H28" s="269">
        <f>[3]Capex!K61*70%</f>
        <v>0</v>
      </c>
      <c r="I28" s="269">
        <f>[3]Capex!L61*70%</f>
        <v>0</v>
      </c>
      <c r="J28" s="269">
        <f>[3]Capex!M61*70%</f>
        <v>0</v>
      </c>
      <c r="K28" s="300"/>
    </row>
    <row r="29" spans="4:11" x14ac:dyDescent="0.25">
      <c r="D29" s="418" t="s">
        <v>252</v>
      </c>
      <c r="E29" s="269">
        <f>[3]Capex!$H$61*30%</f>
        <v>44.699189999999994</v>
      </c>
      <c r="F29" s="422">
        <f>[3]Capex!I61*30%</f>
        <v>185.88299999999995</v>
      </c>
      <c r="G29" s="269">
        <f>[3]Capex!J61*30%</f>
        <v>122.85599999999999</v>
      </c>
      <c r="H29" s="269">
        <f>[3]Capex!K61*30%</f>
        <v>0</v>
      </c>
      <c r="I29" s="269">
        <f>[3]Capex!L61*30%</f>
        <v>0</v>
      </c>
      <c r="J29" s="269">
        <f>[3]Capex!M61*30%</f>
        <v>0</v>
      </c>
    </row>
    <row r="30" spans="4:11" x14ac:dyDescent="0.25">
      <c r="D30" s="419" t="s">
        <v>41</v>
      </c>
      <c r="E30" s="269">
        <f t="shared" ref="E30:J30" si="1">E28+E29</f>
        <v>148.9973</v>
      </c>
      <c r="F30" s="422">
        <f t="shared" si="1"/>
        <v>619.6099999999999</v>
      </c>
      <c r="G30" s="269">
        <f t="shared" si="1"/>
        <v>409.52</v>
      </c>
      <c r="H30" s="269">
        <f t="shared" si="1"/>
        <v>0</v>
      </c>
      <c r="I30" s="269">
        <f t="shared" si="1"/>
        <v>0</v>
      </c>
      <c r="J30" s="269">
        <f t="shared" si="1"/>
        <v>0</v>
      </c>
    </row>
    <row r="31" spans="4:11" x14ac:dyDescent="0.25">
      <c r="D31" s="385"/>
      <c r="E31" s="300"/>
      <c r="F31" s="300"/>
      <c r="G31" s="300"/>
    </row>
    <row r="32" spans="4:11" x14ac:dyDescent="0.25">
      <c r="D32" s="385"/>
      <c r="E32" s="300"/>
      <c r="F32" s="300"/>
      <c r="G32" s="300"/>
    </row>
    <row r="33" spans="4:11" x14ac:dyDescent="0.25">
      <c r="D33" s="385"/>
      <c r="E33" s="300"/>
      <c r="F33" s="300"/>
      <c r="G33" s="300"/>
    </row>
    <row r="34" spans="4:11" x14ac:dyDescent="0.25">
      <c r="D34" s="385"/>
      <c r="E34" s="300"/>
      <c r="F34" s="300"/>
      <c r="G34" s="300"/>
    </row>
    <row r="35" spans="4:11" x14ac:dyDescent="0.25">
      <c r="D35" s="385"/>
      <c r="E35" s="300"/>
      <c r="F35" s="300"/>
      <c r="G35" s="300"/>
    </row>
    <row r="36" spans="4:11" x14ac:dyDescent="0.25">
      <c r="D36" s="282" t="s">
        <v>299</v>
      </c>
      <c r="E36" s="300"/>
      <c r="F36" s="300"/>
      <c r="G36" s="300"/>
    </row>
    <row r="37" spans="4:11" x14ac:dyDescent="0.25">
      <c r="D37" s="301" t="s">
        <v>61</v>
      </c>
      <c r="E37" s="303" t="s">
        <v>243</v>
      </c>
      <c r="F37" s="302" t="s">
        <v>385</v>
      </c>
      <c r="G37" s="303" t="s">
        <v>386</v>
      </c>
      <c r="H37" s="303" t="s">
        <v>387</v>
      </c>
      <c r="I37" s="303" t="s">
        <v>388</v>
      </c>
      <c r="J37" s="303" t="s">
        <v>389</v>
      </c>
    </row>
    <row r="38" spans="4:11" x14ac:dyDescent="0.25">
      <c r="D38" s="369"/>
      <c r="E38" s="421" t="s">
        <v>25</v>
      </c>
      <c r="F38" s="370" t="s">
        <v>6</v>
      </c>
      <c r="G38" s="303" t="s">
        <v>6</v>
      </c>
      <c r="H38" s="303" t="s">
        <v>6</v>
      </c>
      <c r="I38" s="303" t="s">
        <v>6</v>
      </c>
      <c r="J38" s="303" t="s">
        <v>6</v>
      </c>
    </row>
    <row r="39" spans="4:11" x14ac:dyDescent="0.25">
      <c r="D39" s="287" t="s">
        <v>251</v>
      </c>
      <c r="E39" s="269">
        <f t="shared" ref="E39:J39" si="2">E42-E29</f>
        <v>1297.9714872</v>
      </c>
      <c r="F39" s="269">
        <f t="shared" si="2"/>
        <v>1331.9539999999997</v>
      </c>
      <c r="G39" s="269">
        <f t="shared" si="2"/>
        <v>4612.6532036159997</v>
      </c>
      <c r="H39" s="269">
        <f t="shared" si="2"/>
        <v>2401.3260000000005</v>
      </c>
      <c r="I39" s="269">
        <f t="shared" si="2"/>
        <v>2434.4670000000001</v>
      </c>
      <c r="J39" s="269">
        <f t="shared" si="2"/>
        <v>450.07000000000005</v>
      </c>
    </row>
    <row r="40" spans="4:11" x14ac:dyDescent="0.25">
      <c r="D40" s="287" t="s">
        <v>252</v>
      </c>
      <c r="E40" s="269">
        <f t="shared" ref="E40:J40" si="3">E29</f>
        <v>44.699189999999994</v>
      </c>
      <c r="F40" s="269">
        <f t="shared" si="3"/>
        <v>185.88299999999995</v>
      </c>
      <c r="G40" s="269">
        <f t="shared" si="3"/>
        <v>122.85599999999999</v>
      </c>
      <c r="H40" s="269">
        <f t="shared" si="3"/>
        <v>0</v>
      </c>
      <c r="I40" s="269">
        <f t="shared" si="3"/>
        <v>0</v>
      </c>
      <c r="J40" s="269">
        <f t="shared" si="3"/>
        <v>0</v>
      </c>
    </row>
    <row r="41" spans="4:11" x14ac:dyDescent="0.25">
      <c r="D41" s="229" t="s">
        <v>41</v>
      </c>
      <c r="E41" s="269">
        <f>E39+E40</f>
        <v>1342.6706772</v>
      </c>
      <c r="F41" s="269">
        <f>F39+F40</f>
        <v>1517.8369999999998</v>
      </c>
      <c r="G41" s="269">
        <f t="shared" ref="G41:J41" si="4">G39+G40</f>
        <v>4735.5092036159995</v>
      </c>
      <c r="H41" s="269">
        <f t="shared" si="4"/>
        <v>2401.3260000000005</v>
      </c>
      <c r="I41" s="269">
        <f t="shared" si="4"/>
        <v>2434.4670000000001</v>
      </c>
      <c r="J41" s="269">
        <f t="shared" si="4"/>
        <v>450.07000000000005</v>
      </c>
    </row>
    <row r="42" spans="4:11" x14ac:dyDescent="0.25">
      <c r="D42" s="282"/>
      <c r="E42" s="300">
        <f>[3]Capex!G116</f>
        <v>1342.6706772</v>
      </c>
      <c r="F42" s="300">
        <f>[3]Capex!H116</f>
        <v>1517.8369999999998</v>
      </c>
      <c r="G42" s="300">
        <f>[3]Capex!I116</f>
        <v>4735.5092036159995</v>
      </c>
      <c r="H42" s="300">
        <f>[3]Capex!J116</f>
        <v>2401.3260000000005</v>
      </c>
      <c r="I42" s="300">
        <f>[3]Capex!K116</f>
        <v>2434.4670000000001</v>
      </c>
      <c r="J42" s="300">
        <f>[3]Capex!L116</f>
        <v>450.07000000000005</v>
      </c>
    </row>
    <row r="43" spans="4:11" x14ac:dyDescent="0.25">
      <c r="D43" s="282"/>
    </row>
    <row r="44" spans="4:11" x14ac:dyDescent="0.25">
      <c r="D44" s="279" t="s">
        <v>46</v>
      </c>
      <c r="E44" s="155" t="s">
        <v>243</v>
      </c>
      <c r="F44" s="155" t="s">
        <v>385</v>
      </c>
      <c r="G44" s="155" t="s">
        <v>386</v>
      </c>
      <c r="H44" s="155" t="s">
        <v>387</v>
      </c>
      <c r="I44" s="155" t="s">
        <v>388</v>
      </c>
      <c r="J44" s="155" t="s">
        <v>389</v>
      </c>
    </row>
    <row r="45" spans="4:11" x14ac:dyDescent="0.25">
      <c r="D45" s="279"/>
      <c r="E45" s="259"/>
      <c r="F45" s="259"/>
      <c r="G45" s="259"/>
      <c r="H45" s="259"/>
      <c r="I45" s="259"/>
      <c r="J45" s="259"/>
    </row>
    <row r="46" spans="4:11" x14ac:dyDescent="0.25">
      <c r="D46" s="280" t="s">
        <v>47</v>
      </c>
      <c r="E46" s="259"/>
      <c r="F46" s="259"/>
      <c r="G46" s="259"/>
      <c r="H46" s="259"/>
      <c r="I46" s="259"/>
      <c r="J46" s="259"/>
    </row>
    <row r="47" spans="4:11" x14ac:dyDescent="0.25">
      <c r="D47" s="281" t="s">
        <v>48</v>
      </c>
      <c r="E47" s="269">
        <f>E11</f>
        <v>7131.5338105000001</v>
      </c>
      <c r="F47" s="269">
        <f>E51</f>
        <v>8197.2045860431645</v>
      </c>
      <c r="G47" s="269">
        <f t="shared" ref="G47:J47" si="5">F51</f>
        <v>9236.5011623974078</v>
      </c>
      <c r="H47" s="269">
        <f t="shared" si="5"/>
        <v>13424.551337471356</v>
      </c>
      <c r="I47" s="269">
        <f t="shared" si="5"/>
        <v>15250.687086133006</v>
      </c>
      <c r="J47" s="269">
        <f t="shared" si="5"/>
        <v>17007.928602494656</v>
      </c>
    </row>
    <row r="48" spans="4:11" ht="26" customHeight="1" x14ac:dyDescent="0.25">
      <c r="D48" s="284" t="s">
        <v>247</v>
      </c>
      <c r="E48" s="269">
        <f>E39</f>
        <v>1297.9714872</v>
      </c>
      <c r="F48" s="269">
        <f t="shared" ref="F48:J48" si="6">F39</f>
        <v>1331.9539999999997</v>
      </c>
      <c r="G48" s="269">
        <f t="shared" si="6"/>
        <v>4612.6532036159997</v>
      </c>
      <c r="H48" s="269">
        <f t="shared" si="6"/>
        <v>2401.3260000000005</v>
      </c>
      <c r="I48" s="269">
        <f t="shared" si="6"/>
        <v>2434.4670000000001</v>
      </c>
      <c r="J48" s="269">
        <f t="shared" si="6"/>
        <v>450.07000000000005</v>
      </c>
      <c r="K48" s="283"/>
    </row>
    <row r="49" spans="4:11" ht="26" customHeight="1" x14ac:dyDescent="0.25">
      <c r="D49" s="284" t="s">
        <v>302</v>
      </c>
      <c r="E49" s="269"/>
      <c r="F49" s="269"/>
      <c r="G49" s="259"/>
      <c r="H49" s="259"/>
      <c r="I49" s="259"/>
      <c r="J49" s="259"/>
      <c r="K49" s="283"/>
    </row>
    <row r="50" spans="4:11" ht="26.35" customHeight="1" x14ac:dyDescent="0.25">
      <c r="D50" s="284" t="s">
        <v>102</v>
      </c>
      <c r="E50" s="269">
        <f>ARR!R93</f>
        <v>232.30071165683563</v>
      </c>
      <c r="F50" s="269">
        <f>ARR!S93</f>
        <v>292.65742364575567</v>
      </c>
      <c r="G50" s="269">
        <f>ARR!T93</f>
        <v>424.60302854205327</v>
      </c>
      <c r="H50" s="269">
        <f>ARR!U93</f>
        <v>575.19025133835089</v>
      </c>
      <c r="I50" s="269">
        <f>ARR!V93</f>
        <v>677.22548363835074</v>
      </c>
      <c r="J50" s="269">
        <f>ARR!W93</f>
        <v>738.08921433835076</v>
      </c>
    </row>
    <row r="51" spans="4:11" x14ac:dyDescent="0.25">
      <c r="D51" s="281" t="s">
        <v>51</v>
      </c>
      <c r="E51" s="269">
        <f>E47+E48+E49-E50</f>
        <v>8197.2045860431645</v>
      </c>
      <c r="F51" s="269">
        <f>F47+F48+F49-F50</f>
        <v>9236.5011623974078</v>
      </c>
      <c r="G51" s="269">
        <f t="shared" ref="G51:J51" si="7">G47+G48+G49-G50</f>
        <v>13424.551337471356</v>
      </c>
      <c r="H51" s="269">
        <f t="shared" si="7"/>
        <v>15250.687086133006</v>
      </c>
      <c r="I51" s="269">
        <f t="shared" si="7"/>
        <v>17007.928602494656</v>
      </c>
      <c r="J51" s="269">
        <f t="shared" si="7"/>
        <v>16719.909388156306</v>
      </c>
    </row>
    <row r="52" spans="4:11" x14ac:dyDescent="0.25">
      <c r="D52" s="280" t="s">
        <v>52</v>
      </c>
      <c r="E52" s="299">
        <f>E53*AVERAGE(E47,E51)</f>
        <v>644.07031851298393</v>
      </c>
      <c r="F52" s="299">
        <f>F53*AVERAGE(F47,F51)</f>
        <v>732.51510488246981</v>
      </c>
      <c r="G52" s="299">
        <f t="shared" ref="G52:J52" si="8">G53*AVERAGE(G47,G51)</f>
        <v>952.15345998215753</v>
      </c>
      <c r="H52" s="299">
        <f t="shared" si="8"/>
        <v>1204.8525760666378</v>
      </c>
      <c r="I52" s="299">
        <f t="shared" si="8"/>
        <v>1355.4159738317283</v>
      </c>
      <c r="J52" s="299">
        <f t="shared" si="8"/>
        <v>1417.1485477429594</v>
      </c>
      <c r="K52" s="300"/>
    </row>
    <row r="53" spans="4:11" x14ac:dyDescent="0.25">
      <c r="E53" s="285">
        <f>E14</f>
        <v>8.4034354537387154E-2</v>
      </c>
      <c r="F53" s="285">
        <f>E14</f>
        <v>8.4034354537387154E-2</v>
      </c>
      <c r="G53" s="285">
        <f>F53</f>
        <v>8.4034354537387154E-2</v>
      </c>
      <c r="H53" s="285">
        <f t="shared" ref="H53:J53" si="9">G53</f>
        <v>8.4034354537387154E-2</v>
      </c>
      <c r="I53" s="285">
        <f t="shared" si="9"/>
        <v>8.4034354537387154E-2</v>
      </c>
      <c r="J53" s="285">
        <f t="shared" si="9"/>
        <v>8.4034354537387154E-2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5:R144"/>
  <sheetViews>
    <sheetView workbookViewId="0">
      <selection activeCell="G140" sqref="G140"/>
    </sheetView>
  </sheetViews>
  <sheetFormatPr defaultRowHeight="14.3" x14ac:dyDescent="0.25"/>
  <cols>
    <col min="4" max="4" width="5.625" customWidth="1"/>
    <col min="5" max="5" width="30.875" customWidth="1"/>
    <col min="6" max="6" width="11.625" customWidth="1"/>
    <col min="7" max="7" width="12.375" customWidth="1"/>
    <col min="8" max="8" width="10" customWidth="1"/>
    <col min="10" max="10" width="11.375" customWidth="1"/>
    <col min="11" max="11" width="13.375" customWidth="1"/>
  </cols>
  <sheetData>
    <row r="5" spans="5:10" x14ac:dyDescent="0.25">
      <c r="E5" s="257" t="s">
        <v>61</v>
      </c>
      <c r="F5" s="258" t="s">
        <v>177</v>
      </c>
      <c r="G5" s="258" t="s">
        <v>178</v>
      </c>
      <c r="H5" s="258" t="s">
        <v>179</v>
      </c>
    </row>
    <row r="6" spans="5:10" x14ac:dyDescent="0.25">
      <c r="E6" s="259" t="s">
        <v>180</v>
      </c>
      <c r="F6" s="260">
        <f>F7+F8</f>
        <v>4264.8900000000003</v>
      </c>
      <c r="G6" s="260">
        <f>G7+G8</f>
        <v>912.31</v>
      </c>
      <c r="H6" s="260">
        <f>H7+H8</f>
        <v>5177.2</v>
      </c>
    </row>
    <row r="7" spans="5:10" x14ac:dyDescent="0.25">
      <c r="E7" s="259" t="s">
        <v>36</v>
      </c>
      <c r="F7" s="260">
        <f>1543.89</f>
        <v>1543.89</v>
      </c>
      <c r="G7" s="259">
        <f>385.96</f>
        <v>385.96</v>
      </c>
      <c r="H7" s="260">
        <f>F7+G7</f>
        <v>1929.8500000000001</v>
      </c>
    </row>
    <row r="8" spans="5:10" x14ac:dyDescent="0.25">
      <c r="E8" s="261" t="s">
        <v>181</v>
      </c>
      <c r="F8" s="260">
        <f>SUM(F9:F12)</f>
        <v>2721</v>
      </c>
      <c r="G8" s="260">
        <f t="shared" ref="G8:H8" si="0">SUM(G9:G12)</f>
        <v>526.35</v>
      </c>
      <c r="H8" s="260">
        <f t="shared" si="0"/>
        <v>3247.3499999999995</v>
      </c>
    </row>
    <row r="9" spans="5:10" x14ac:dyDescent="0.25">
      <c r="E9" s="262" t="s">
        <v>182</v>
      </c>
      <c r="F9" s="260">
        <f>1934.53</f>
        <v>1934.53</v>
      </c>
      <c r="G9" s="259">
        <v>405.41</v>
      </c>
      <c r="H9" s="260">
        <f>F9+G9</f>
        <v>2339.94</v>
      </c>
      <c r="J9" s="263"/>
    </row>
    <row r="10" spans="5:10" x14ac:dyDescent="0.25">
      <c r="E10" s="262" t="s">
        <v>183</v>
      </c>
      <c r="F10" s="259">
        <v>297.13</v>
      </c>
      <c r="G10" s="259">
        <f>374.97-297.13</f>
        <v>77.840000000000032</v>
      </c>
      <c r="H10" s="260">
        <f t="shared" ref="H10:H12" si="1">F10+G10</f>
        <v>374.97</v>
      </c>
    </row>
    <row r="11" spans="5:10" x14ac:dyDescent="0.25">
      <c r="E11" s="262" t="s">
        <v>184</v>
      </c>
      <c r="F11" s="259">
        <v>457.36</v>
      </c>
      <c r="G11" s="259">
        <f>501.95-457.36</f>
        <v>44.589999999999975</v>
      </c>
      <c r="H11" s="260">
        <f t="shared" si="1"/>
        <v>501.95</v>
      </c>
    </row>
    <row r="12" spans="5:10" x14ac:dyDescent="0.25">
      <c r="E12" s="262" t="s">
        <v>185</v>
      </c>
      <c r="F12" s="259">
        <v>31.98</v>
      </c>
      <c r="G12" s="259">
        <f>30.49-31.98</f>
        <v>-1.490000000000002</v>
      </c>
      <c r="H12" s="260">
        <f t="shared" si="1"/>
        <v>30.49</v>
      </c>
    </row>
    <row r="17" spans="4:8" x14ac:dyDescent="0.25">
      <c r="E17" s="257" t="s">
        <v>61</v>
      </c>
      <c r="F17" s="258" t="s">
        <v>186</v>
      </c>
      <c r="G17" s="258" t="s">
        <v>5</v>
      </c>
    </row>
    <row r="18" spans="4:8" x14ac:dyDescent="0.25">
      <c r="E18" s="259" t="s">
        <v>180</v>
      </c>
      <c r="F18" s="259">
        <v>896.47</v>
      </c>
      <c r="G18" s="260">
        <f>G6</f>
        <v>912.31</v>
      </c>
    </row>
    <row r="19" spans="4:8" x14ac:dyDescent="0.25">
      <c r="E19" s="259" t="s">
        <v>187</v>
      </c>
      <c r="F19" s="259">
        <v>980.78</v>
      </c>
      <c r="G19" s="259">
        <f>G7</f>
        <v>385.96</v>
      </c>
    </row>
    <row r="24" spans="4:8" ht="42.8" x14ac:dyDescent="0.25">
      <c r="E24" s="264" t="s">
        <v>61</v>
      </c>
      <c r="F24" s="265" t="s">
        <v>188</v>
      </c>
      <c r="G24" s="266" t="s">
        <v>5</v>
      </c>
      <c r="H24" s="265" t="s">
        <v>189</v>
      </c>
    </row>
    <row r="25" spans="4:8" x14ac:dyDescent="0.25">
      <c r="E25" s="259" t="s">
        <v>190</v>
      </c>
      <c r="F25" s="259">
        <v>3209.49</v>
      </c>
      <c r="G25" s="260">
        <f>F7</f>
        <v>1543.89</v>
      </c>
      <c r="H25" s="259" t="s">
        <v>191</v>
      </c>
    </row>
    <row r="26" spans="4:8" x14ac:dyDescent="0.25">
      <c r="E26" s="259" t="s">
        <v>192</v>
      </c>
      <c r="F26" s="259">
        <v>980.78</v>
      </c>
      <c r="G26" s="259">
        <f>G7</f>
        <v>385.96</v>
      </c>
      <c r="H26" s="259" t="s">
        <v>191</v>
      </c>
    </row>
    <row r="27" spans="4:8" x14ac:dyDescent="0.25">
      <c r="E27" s="259" t="s">
        <v>71</v>
      </c>
      <c r="F27" s="259">
        <f>SUM(F25:F26)</f>
        <v>4190.2699999999995</v>
      </c>
      <c r="G27" s="260">
        <f>G25+G26</f>
        <v>1929.8500000000001</v>
      </c>
      <c r="H27" s="259" t="s">
        <v>191</v>
      </c>
    </row>
    <row r="32" spans="4:8" ht="42.8" x14ac:dyDescent="0.25">
      <c r="D32" s="266" t="s">
        <v>193</v>
      </c>
      <c r="E32" s="264" t="s">
        <v>61</v>
      </c>
      <c r="F32" s="265" t="s">
        <v>194</v>
      </c>
      <c r="G32" s="265" t="s">
        <v>195</v>
      </c>
      <c r="H32" s="265" t="s">
        <v>189</v>
      </c>
    </row>
    <row r="33" spans="4:8" ht="28.55" x14ac:dyDescent="0.25">
      <c r="D33" s="267">
        <v>1</v>
      </c>
      <c r="E33" s="268" t="s">
        <v>196</v>
      </c>
      <c r="F33" s="259">
        <f>37.28-0.01</f>
        <v>37.270000000000003</v>
      </c>
      <c r="G33" s="269">
        <f>(6416.97+2.2+21.76+62.37)/100</f>
        <v>65.033000000000001</v>
      </c>
      <c r="H33" s="259" t="s">
        <v>197</v>
      </c>
    </row>
    <row r="34" spans="4:8" x14ac:dyDescent="0.25">
      <c r="D34" s="267">
        <v>2</v>
      </c>
      <c r="E34" s="259" t="s">
        <v>198</v>
      </c>
      <c r="F34" s="259">
        <v>3.85</v>
      </c>
      <c r="G34" s="269">
        <f>509.95/100</f>
        <v>5.0994999999999999</v>
      </c>
      <c r="H34" s="259" t="s">
        <v>197</v>
      </c>
    </row>
    <row r="35" spans="4:8" x14ac:dyDescent="0.25">
      <c r="D35" s="259"/>
      <c r="E35" s="259" t="s">
        <v>28</v>
      </c>
      <c r="F35" s="259">
        <f>SUM(F33:F34)</f>
        <v>41.120000000000005</v>
      </c>
      <c r="G35" s="269">
        <f>SUM(G33:G34)</f>
        <v>70.132500000000007</v>
      </c>
      <c r="H35" s="259" t="s">
        <v>197</v>
      </c>
    </row>
    <row r="40" spans="4:8" ht="42.8" x14ac:dyDescent="0.25">
      <c r="E40" s="264" t="s">
        <v>61</v>
      </c>
      <c r="F40" s="265" t="s">
        <v>194</v>
      </c>
      <c r="G40" s="265" t="s">
        <v>195</v>
      </c>
      <c r="H40" s="265" t="s">
        <v>189</v>
      </c>
    </row>
    <row r="41" spans="4:8" x14ac:dyDescent="0.25">
      <c r="E41" s="259" t="s">
        <v>110</v>
      </c>
      <c r="F41" s="259">
        <v>9.35</v>
      </c>
      <c r="G41" s="259">
        <f>12.57</f>
        <v>12.57</v>
      </c>
      <c r="H41" s="259" t="s">
        <v>199</v>
      </c>
    </row>
    <row r="46" spans="4:8" ht="42.8" x14ac:dyDescent="0.25">
      <c r="E46" s="264" t="s">
        <v>61</v>
      </c>
      <c r="F46" s="265" t="s">
        <v>194</v>
      </c>
      <c r="G46" s="265" t="s">
        <v>195</v>
      </c>
      <c r="H46" s="265" t="s">
        <v>189</v>
      </c>
    </row>
    <row r="47" spans="4:8" x14ac:dyDescent="0.25">
      <c r="E47" s="259" t="s">
        <v>70</v>
      </c>
      <c r="F47" s="259">
        <v>3209.49</v>
      </c>
      <c r="G47" s="260">
        <f>F7</f>
        <v>1543.89</v>
      </c>
      <c r="H47" s="259" t="s">
        <v>191</v>
      </c>
    </row>
    <row r="48" spans="4:8" x14ac:dyDescent="0.25">
      <c r="E48" s="259" t="s">
        <v>200</v>
      </c>
      <c r="F48" s="270">
        <v>2.23E-2</v>
      </c>
      <c r="G48" s="259"/>
      <c r="H48" s="259"/>
    </row>
    <row r="49" spans="5:13" x14ac:dyDescent="0.25">
      <c r="E49" s="259" t="s">
        <v>201</v>
      </c>
      <c r="F49" s="259">
        <v>71.459999999999994</v>
      </c>
      <c r="G49" s="269">
        <f>3456.46/100</f>
        <v>34.564599999999999</v>
      </c>
      <c r="H49" s="259" t="s">
        <v>199</v>
      </c>
      <c r="J49" s="271">
        <f>G49/G47</f>
        <v>2.2387993963300493E-2</v>
      </c>
    </row>
    <row r="54" spans="5:13" ht="42.8" x14ac:dyDescent="0.25">
      <c r="E54" s="264" t="s">
        <v>61</v>
      </c>
      <c r="F54" s="265" t="s">
        <v>194</v>
      </c>
      <c r="G54" s="265" t="s">
        <v>195</v>
      </c>
    </row>
    <row r="55" spans="5:13" x14ac:dyDescent="0.25">
      <c r="E55" s="259" t="s">
        <v>202</v>
      </c>
      <c r="F55" s="259">
        <f>F35</f>
        <v>41.120000000000005</v>
      </c>
      <c r="G55" s="269">
        <f>G35</f>
        <v>70.132500000000007</v>
      </c>
    </row>
    <row r="56" spans="5:13" x14ac:dyDescent="0.25">
      <c r="E56" s="259" t="s">
        <v>203</v>
      </c>
      <c r="F56" s="259">
        <f>F41</f>
        <v>9.35</v>
      </c>
      <c r="G56" s="259">
        <f>G41</f>
        <v>12.57</v>
      </c>
    </row>
    <row r="57" spans="5:13" x14ac:dyDescent="0.25">
      <c r="E57" s="259" t="s">
        <v>201</v>
      </c>
      <c r="F57" s="259">
        <f>F49</f>
        <v>71.459999999999994</v>
      </c>
      <c r="G57" s="269">
        <f>G49</f>
        <v>34.564599999999999</v>
      </c>
    </row>
    <row r="58" spans="5:13" x14ac:dyDescent="0.25">
      <c r="E58" s="259" t="s">
        <v>204</v>
      </c>
      <c r="F58" s="259">
        <f>SUM(F55:F57)</f>
        <v>121.93</v>
      </c>
      <c r="G58" s="269">
        <f>SUM(G55:G57)</f>
        <v>117.26710000000001</v>
      </c>
    </row>
    <row r="63" spans="5:13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</row>
    <row r="64" spans="5:13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</row>
    <row r="65" spans="5:18" x14ac:dyDescent="0.25">
      <c r="E65" s="259" t="s">
        <v>144</v>
      </c>
      <c r="F65" s="269">
        <f>555.8/100</f>
        <v>5.5579999999999998</v>
      </c>
      <c r="G65" s="269">
        <f>236.72/100</f>
        <v>2.3672</v>
      </c>
      <c r="H65" s="269">
        <f>F65+G65</f>
        <v>7.9252000000000002</v>
      </c>
      <c r="I65" s="269">
        <v>0</v>
      </c>
      <c r="J65" s="269">
        <v>0</v>
      </c>
      <c r="K65" s="269">
        <f>I65+J65</f>
        <v>0</v>
      </c>
      <c r="L65" s="269">
        <f>F65-I65</f>
        <v>5.5579999999999998</v>
      </c>
      <c r="M65" s="269">
        <f>H65-K65</f>
        <v>7.9252000000000002</v>
      </c>
    </row>
    <row r="66" spans="5:18" x14ac:dyDescent="0.25">
      <c r="E66" s="259" t="s">
        <v>145</v>
      </c>
      <c r="F66" s="269">
        <f>1217.66/100</f>
        <v>12.176600000000001</v>
      </c>
      <c r="G66" s="269">
        <v>0</v>
      </c>
      <c r="H66" s="269">
        <f t="shared" ref="H66:H73" si="2">F66+G66</f>
        <v>12.176600000000001</v>
      </c>
      <c r="I66" s="269">
        <f>693.82/100</f>
        <v>6.9382000000000001</v>
      </c>
      <c r="J66" s="269">
        <f>40.65/100</f>
        <v>0.40649999999999997</v>
      </c>
      <c r="K66" s="269">
        <f t="shared" ref="K66:K73" si="3">I66+J66</f>
        <v>7.3447000000000005</v>
      </c>
      <c r="L66" s="269">
        <f t="shared" ref="L66:L73" si="4">F66-I66</f>
        <v>5.2384000000000004</v>
      </c>
      <c r="M66" s="269">
        <f t="shared" ref="M66:M73" si="5">H66-K66</f>
        <v>4.8319000000000001</v>
      </c>
    </row>
    <row r="67" spans="5:18" x14ac:dyDescent="0.25">
      <c r="E67" s="259" t="s">
        <v>146</v>
      </c>
      <c r="F67" s="269">
        <f>106955.05/100</f>
        <v>1069.5505000000001</v>
      </c>
      <c r="G67" s="269">
        <f>11772.83/100</f>
        <v>117.7283</v>
      </c>
      <c r="H67" s="269">
        <f t="shared" si="2"/>
        <v>1187.2788</v>
      </c>
      <c r="I67" s="269">
        <f>42438.54/100</f>
        <v>424.3854</v>
      </c>
      <c r="J67" s="269">
        <f>9000.43/100</f>
        <v>90.004300000000001</v>
      </c>
      <c r="K67" s="269">
        <f t="shared" si="3"/>
        <v>514.38969999999995</v>
      </c>
      <c r="L67" s="269">
        <f t="shared" si="4"/>
        <v>645.16510000000005</v>
      </c>
      <c r="M67" s="269">
        <f t="shared" si="5"/>
        <v>672.8891000000001</v>
      </c>
      <c r="O67" s="271">
        <f>J67/1128.41</f>
        <v>7.9762054572362878E-2</v>
      </c>
    </row>
    <row r="68" spans="5:18" x14ac:dyDescent="0.25">
      <c r="E68" s="259" t="s">
        <v>147</v>
      </c>
      <c r="F68" s="269">
        <f>44989.83/100</f>
        <v>449.89830000000001</v>
      </c>
      <c r="G68" s="269">
        <f>26423.22/100</f>
        <v>264.23220000000003</v>
      </c>
      <c r="H68" s="269">
        <f t="shared" si="2"/>
        <v>714.13049999999998</v>
      </c>
      <c r="I68" s="269">
        <f>17880.25/100</f>
        <v>178.80250000000001</v>
      </c>
      <c r="J68" s="269">
        <f>3795.67/100</f>
        <v>37.956699999999998</v>
      </c>
      <c r="K68" s="269">
        <f t="shared" si="3"/>
        <v>216.75920000000002</v>
      </c>
      <c r="L68" s="269">
        <f t="shared" si="4"/>
        <v>271.0958</v>
      </c>
      <c r="M68" s="269">
        <f t="shared" si="5"/>
        <v>497.37129999999996</v>
      </c>
      <c r="O68" s="271">
        <f>J68/582</f>
        <v>6.5217697594501717E-2</v>
      </c>
    </row>
    <row r="69" spans="5:18" x14ac:dyDescent="0.25">
      <c r="E69" s="259" t="s">
        <v>27</v>
      </c>
      <c r="F69" s="269">
        <f>45.81/100</f>
        <v>0.45810000000000001</v>
      </c>
      <c r="G69" s="269">
        <f>11.42/100</f>
        <v>0.1142</v>
      </c>
      <c r="H69" s="269">
        <f t="shared" si="2"/>
        <v>0.57230000000000003</v>
      </c>
      <c r="I69" s="269">
        <f>27.86/100</f>
        <v>0.27860000000000001</v>
      </c>
      <c r="J69" s="269">
        <f>2.12/100</f>
        <v>2.12E-2</v>
      </c>
      <c r="K69" s="269">
        <f t="shared" si="3"/>
        <v>0.29980000000000001</v>
      </c>
      <c r="L69" s="269">
        <f t="shared" si="4"/>
        <v>0.17949999999999999</v>
      </c>
      <c r="M69" s="269">
        <f t="shared" si="5"/>
        <v>0.27250000000000002</v>
      </c>
    </row>
    <row r="70" spans="5:18" x14ac:dyDescent="0.25">
      <c r="E70" s="259" t="s">
        <v>148</v>
      </c>
      <c r="F70" s="269">
        <f>105.84/100</f>
        <v>1.0584</v>
      </c>
      <c r="G70" s="269">
        <f>23.91/100</f>
        <v>0.23910000000000001</v>
      </c>
      <c r="H70" s="269">
        <f t="shared" si="2"/>
        <v>1.2975000000000001</v>
      </c>
      <c r="I70" s="269">
        <f>31.11/100</f>
        <v>0.31109999999999999</v>
      </c>
      <c r="J70" s="269">
        <f>7.49/100</f>
        <v>7.4900000000000008E-2</v>
      </c>
      <c r="K70" s="269">
        <f t="shared" si="3"/>
        <v>0.38600000000000001</v>
      </c>
      <c r="L70" s="269">
        <f t="shared" si="4"/>
        <v>0.74730000000000008</v>
      </c>
      <c r="M70" s="269">
        <f t="shared" si="5"/>
        <v>0.91150000000000009</v>
      </c>
    </row>
    <row r="71" spans="5:18" x14ac:dyDescent="0.25">
      <c r="E71" s="259" t="s">
        <v>149</v>
      </c>
      <c r="F71" s="269">
        <f>129.41/100</f>
        <v>1.2941</v>
      </c>
      <c r="G71" s="269">
        <f>33.67/100</f>
        <v>0.3367</v>
      </c>
      <c r="H71" s="269">
        <f t="shared" si="2"/>
        <v>1.6308</v>
      </c>
      <c r="I71" s="269">
        <f>56.31/100</f>
        <v>0.56310000000000004</v>
      </c>
      <c r="J71" s="269">
        <f>9.46/100</f>
        <v>9.4600000000000004E-2</v>
      </c>
      <c r="K71" s="269">
        <f t="shared" si="3"/>
        <v>0.65770000000000006</v>
      </c>
      <c r="L71" s="269">
        <f t="shared" si="4"/>
        <v>0.73099999999999998</v>
      </c>
      <c r="M71" s="269">
        <f t="shared" si="5"/>
        <v>0.97309999999999997</v>
      </c>
    </row>
    <row r="72" spans="5:18" x14ac:dyDescent="0.25">
      <c r="E72" s="259" t="s">
        <v>150</v>
      </c>
      <c r="F72" s="269">
        <f>21.44/100</f>
        <v>0.21440000000000001</v>
      </c>
      <c r="G72" s="269">
        <v>0</v>
      </c>
      <c r="H72" s="269">
        <f t="shared" si="2"/>
        <v>0.21440000000000001</v>
      </c>
      <c r="I72" s="269">
        <f>19.3/100</f>
        <v>0.193</v>
      </c>
      <c r="J72" s="269">
        <v>0</v>
      </c>
      <c r="K72" s="269">
        <f t="shared" si="3"/>
        <v>0.193</v>
      </c>
      <c r="L72" s="269">
        <f t="shared" si="4"/>
        <v>2.1400000000000002E-2</v>
      </c>
      <c r="M72" s="269">
        <f t="shared" si="5"/>
        <v>2.1400000000000002E-2</v>
      </c>
      <c r="P72">
        <f>(1009.84+1069.55)/2</f>
        <v>1039.6949999999999</v>
      </c>
    </row>
    <row r="73" spans="5:18" x14ac:dyDescent="0.25">
      <c r="E73" s="259" t="s">
        <v>151</v>
      </c>
      <c r="F73" s="269">
        <f>368.25/100</f>
        <v>3.6825000000000001</v>
      </c>
      <c r="G73" s="269">
        <f>93.8/100</f>
        <v>0.93799999999999994</v>
      </c>
      <c r="H73" s="269">
        <f t="shared" si="2"/>
        <v>4.6204999999999998</v>
      </c>
      <c r="I73" s="269">
        <f>69.52/100</f>
        <v>0.69519999999999993</v>
      </c>
      <c r="J73" s="269">
        <f>18.07/100</f>
        <v>0.1807</v>
      </c>
      <c r="K73" s="269">
        <f t="shared" si="3"/>
        <v>0.8758999999999999</v>
      </c>
      <c r="L73" s="269">
        <f t="shared" si="4"/>
        <v>2.9873000000000003</v>
      </c>
      <c r="M73" s="269">
        <f t="shared" si="5"/>
        <v>3.7446000000000002</v>
      </c>
      <c r="P73" s="271">
        <f>49.76/P72</f>
        <v>4.7860189767191343E-2</v>
      </c>
    </row>
    <row r="74" spans="5:18" x14ac:dyDescent="0.25">
      <c r="E74" s="259" t="s">
        <v>28</v>
      </c>
      <c r="F74" s="269">
        <f t="shared" ref="F74:M74" si="6">SUM(F65:F73)</f>
        <v>1543.8909000000001</v>
      </c>
      <c r="G74" s="269">
        <f t="shared" si="6"/>
        <v>385.95570000000004</v>
      </c>
      <c r="H74" s="269">
        <f t="shared" si="6"/>
        <v>1929.8465999999999</v>
      </c>
      <c r="I74" s="269">
        <f t="shared" si="6"/>
        <v>612.16709999999989</v>
      </c>
      <c r="J74" s="269">
        <f t="shared" si="6"/>
        <v>128.73890000000003</v>
      </c>
      <c r="K74" s="269">
        <f t="shared" si="6"/>
        <v>740.90599999999995</v>
      </c>
      <c r="L74" s="269">
        <f t="shared" si="6"/>
        <v>931.72379999999987</v>
      </c>
      <c r="M74" s="269">
        <f t="shared" si="6"/>
        <v>1188.9406000000001</v>
      </c>
      <c r="Q74">
        <f>(F74+H74)/2</f>
        <v>1736.8687500000001</v>
      </c>
    </row>
    <row r="75" spans="5:18" x14ac:dyDescent="0.25">
      <c r="Q75" s="271">
        <f>J74/Q74</f>
        <v>7.4121259882187429E-2</v>
      </c>
    </row>
    <row r="77" spans="5:18" x14ac:dyDescent="0.25">
      <c r="Q77">
        <f>(1435.49+1543.89)/2</f>
        <v>1489.69</v>
      </c>
      <c r="R77" s="271">
        <f>26.54/1009</f>
        <v>2.6303270564915757E-2</v>
      </c>
    </row>
    <row r="78" spans="5:18" x14ac:dyDescent="0.25">
      <c r="Q78" s="271">
        <f>49.77/Q77</f>
        <v>3.3409635561761172E-2</v>
      </c>
      <c r="R78" s="271">
        <f>22/430</f>
        <v>5.1162790697674418E-2</v>
      </c>
    </row>
    <row r="79" spans="5:18" ht="42.8" x14ac:dyDescent="0.25">
      <c r="E79" s="264" t="s">
        <v>61</v>
      </c>
      <c r="F79" s="265" t="s">
        <v>194</v>
      </c>
      <c r="G79" s="265" t="s">
        <v>195</v>
      </c>
      <c r="H79" s="265" t="s">
        <v>189</v>
      </c>
    </row>
    <row r="80" spans="5:18" x14ac:dyDescent="0.25">
      <c r="E80" s="259" t="s">
        <v>212</v>
      </c>
      <c r="F80" s="259">
        <v>182.34</v>
      </c>
      <c r="G80" s="269">
        <f>J74</f>
        <v>128.73890000000003</v>
      </c>
      <c r="H80" s="259" t="s">
        <v>191</v>
      </c>
    </row>
    <row r="85" spans="4:8" ht="42.8" x14ac:dyDescent="0.25">
      <c r="E85" s="264" t="s">
        <v>61</v>
      </c>
      <c r="F85" s="265" t="s">
        <v>194</v>
      </c>
      <c r="G85" s="265" t="s">
        <v>195</v>
      </c>
      <c r="H85" s="265" t="s">
        <v>189</v>
      </c>
    </row>
    <row r="86" spans="4:8" x14ac:dyDescent="0.25">
      <c r="E86" s="259" t="s">
        <v>213</v>
      </c>
      <c r="F86" s="259">
        <v>133.87</v>
      </c>
      <c r="G86" s="269">
        <f>49437.84/100</f>
        <v>494.37839999999994</v>
      </c>
      <c r="H86" s="259" t="s">
        <v>214</v>
      </c>
    </row>
    <row r="91" spans="4:8" ht="42.8" x14ac:dyDescent="0.25">
      <c r="D91" s="266" t="s">
        <v>193</v>
      </c>
      <c r="E91" s="264" t="s">
        <v>61</v>
      </c>
      <c r="F91" s="265" t="s">
        <v>194</v>
      </c>
      <c r="G91" s="266" t="s">
        <v>215</v>
      </c>
    </row>
    <row r="92" spans="4:8" x14ac:dyDescent="0.25">
      <c r="D92" s="267">
        <v>1</v>
      </c>
      <c r="E92" s="259" t="s">
        <v>216</v>
      </c>
      <c r="F92" s="259">
        <v>357.23</v>
      </c>
      <c r="G92" s="269">
        <f>97296.32/100</f>
        <v>972.96320000000003</v>
      </c>
    </row>
    <row r="93" spans="4:8" x14ac:dyDescent="0.25">
      <c r="D93" s="267">
        <v>2</v>
      </c>
      <c r="E93" s="259" t="s">
        <v>217</v>
      </c>
      <c r="F93" s="259">
        <v>0</v>
      </c>
      <c r="G93" s="269">
        <f>200.07/100</f>
        <v>2.0007000000000001</v>
      </c>
    </row>
    <row r="94" spans="4:8" x14ac:dyDescent="0.25">
      <c r="D94" s="267">
        <v>3</v>
      </c>
      <c r="E94" s="259" t="s">
        <v>218</v>
      </c>
      <c r="F94" s="259">
        <v>357.23</v>
      </c>
      <c r="G94" s="269">
        <f>SUM(G92:G93)</f>
        <v>974.96390000000008</v>
      </c>
    </row>
    <row r="95" spans="4:8" x14ac:dyDescent="0.25">
      <c r="D95" s="267">
        <v>4</v>
      </c>
      <c r="E95" s="259" t="s">
        <v>219</v>
      </c>
      <c r="F95" s="259">
        <f>357.23</f>
        <v>357.23</v>
      </c>
      <c r="G95" s="269">
        <f>(G92+G94)/2</f>
        <v>973.96355000000005</v>
      </c>
    </row>
    <row r="96" spans="4:8" x14ac:dyDescent="0.25">
      <c r="D96" s="267">
        <v>5</v>
      </c>
      <c r="E96" s="259" t="s">
        <v>220</v>
      </c>
      <c r="F96" s="270">
        <v>0.155</v>
      </c>
      <c r="G96" s="272">
        <v>0.155</v>
      </c>
    </row>
    <row r="97" spans="4:9" x14ac:dyDescent="0.25">
      <c r="D97" s="267">
        <v>6</v>
      </c>
      <c r="E97" s="259" t="s">
        <v>11</v>
      </c>
      <c r="F97" s="259">
        <v>55.37</v>
      </c>
      <c r="G97" s="269">
        <f>G95*G96</f>
        <v>150.96435025</v>
      </c>
    </row>
    <row r="102" spans="4:9" ht="42.8" x14ac:dyDescent="0.25">
      <c r="D102" s="266" t="s">
        <v>193</v>
      </c>
      <c r="E102" s="264" t="s">
        <v>61</v>
      </c>
      <c r="F102" s="265" t="s">
        <v>194</v>
      </c>
      <c r="G102" s="265" t="s">
        <v>215</v>
      </c>
    </row>
    <row r="103" spans="4:9" x14ac:dyDescent="0.25">
      <c r="D103" s="273">
        <v>1</v>
      </c>
      <c r="E103" s="259" t="s">
        <v>221</v>
      </c>
      <c r="F103" s="259">
        <v>10.16</v>
      </c>
      <c r="G103" s="269">
        <f>G58/12</f>
        <v>9.772258333333335</v>
      </c>
    </row>
    <row r="104" spans="4:9" ht="28.55" x14ac:dyDescent="0.25">
      <c r="D104" s="273">
        <v>2</v>
      </c>
      <c r="E104" s="268" t="s">
        <v>222</v>
      </c>
      <c r="F104" s="259">
        <v>18.29</v>
      </c>
      <c r="G104" s="269">
        <f>G58*15%</f>
        <v>17.590065000000003</v>
      </c>
    </row>
    <row r="105" spans="4:9" ht="28.55" x14ac:dyDescent="0.25">
      <c r="D105" s="273">
        <v>3</v>
      </c>
      <c r="E105" s="268" t="s">
        <v>223</v>
      </c>
      <c r="F105" s="259">
        <v>84.66</v>
      </c>
      <c r="G105" s="269">
        <f ca="1">G142/6</f>
        <v>150.10377390898515</v>
      </c>
    </row>
    <row r="106" spans="4:9" x14ac:dyDescent="0.25">
      <c r="D106" s="273">
        <v>4</v>
      </c>
      <c r="E106" s="259" t="s">
        <v>224</v>
      </c>
      <c r="F106" s="259">
        <f>SUM(F103:F105)</f>
        <v>113.11</v>
      </c>
      <c r="G106" s="269">
        <f ca="1">SUM(G103:G105)</f>
        <v>177.46609724231848</v>
      </c>
    </row>
    <row r="107" spans="4:9" x14ac:dyDescent="0.25">
      <c r="D107" s="273">
        <v>5</v>
      </c>
      <c r="E107" s="259" t="s">
        <v>225</v>
      </c>
      <c r="F107" s="270">
        <v>0.128</v>
      </c>
      <c r="G107" s="272">
        <v>0.1255</v>
      </c>
      <c r="I107" t="s">
        <v>306</v>
      </c>
    </row>
    <row r="108" spans="4:9" x14ac:dyDescent="0.25">
      <c r="D108" s="273">
        <v>6</v>
      </c>
      <c r="E108" s="259" t="s">
        <v>226</v>
      </c>
      <c r="F108" s="259">
        <v>14.48</v>
      </c>
      <c r="G108" s="269">
        <f ca="1">G106*G107</f>
        <v>22.271995203910969</v>
      </c>
    </row>
    <row r="113" spans="5:8" ht="42.8" x14ac:dyDescent="0.25">
      <c r="E113" s="264" t="s">
        <v>61</v>
      </c>
      <c r="F113" s="265" t="s">
        <v>194</v>
      </c>
      <c r="G113" s="265" t="s">
        <v>227</v>
      </c>
      <c r="H113" s="265" t="s">
        <v>189</v>
      </c>
    </row>
    <row r="114" spans="5:8" x14ac:dyDescent="0.25">
      <c r="E114" s="259" t="s">
        <v>13</v>
      </c>
      <c r="F114" s="259">
        <v>6.83</v>
      </c>
      <c r="G114" s="269">
        <f>1988.22/100</f>
        <v>19.882200000000001</v>
      </c>
      <c r="H114" s="259" t="s">
        <v>228</v>
      </c>
    </row>
    <row r="119" spans="5:8" ht="42.8" x14ac:dyDescent="0.25">
      <c r="E119" s="264" t="s">
        <v>61</v>
      </c>
      <c r="F119" s="265" t="s">
        <v>194</v>
      </c>
      <c r="G119" s="265" t="s">
        <v>229</v>
      </c>
    </row>
    <row r="120" spans="5:8" x14ac:dyDescent="0.25">
      <c r="E120" s="259" t="s">
        <v>230</v>
      </c>
      <c r="F120" s="274"/>
      <c r="G120" s="259"/>
    </row>
    <row r="125" spans="5:8" ht="42.8" x14ac:dyDescent="0.25">
      <c r="E125" s="264" t="s">
        <v>61</v>
      </c>
      <c r="F125" s="265" t="s">
        <v>194</v>
      </c>
      <c r="G125" s="265" t="s">
        <v>227</v>
      </c>
      <c r="H125" s="265" t="s">
        <v>189</v>
      </c>
    </row>
    <row r="126" spans="5:8" x14ac:dyDescent="0.25">
      <c r="E126" s="259" t="s">
        <v>231</v>
      </c>
      <c r="F126" s="259">
        <v>501.16</v>
      </c>
      <c r="G126" s="269">
        <f>21756.42/100</f>
        <v>217.56419999999997</v>
      </c>
      <c r="H126" s="259" t="s">
        <v>232</v>
      </c>
    </row>
    <row r="131" spans="4:11" ht="42.8" x14ac:dyDescent="0.25">
      <c r="D131" s="266" t="s">
        <v>193</v>
      </c>
      <c r="E131" s="264" t="s">
        <v>61</v>
      </c>
      <c r="F131" s="275" t="s">
        <v>194</v>
      </c>
      <c r="G131" s="265" t="s">
        <v>227</v>
      </c>
    </row>
    <row r="132" spans="4:11" x14ac:dyDescent="0.25">
      <c r="D132" s="273">
        <v>1</v>
      </c>
      <c r="E132" s="259" t="s">
        <v>233</v>
      </c>
      <c r="F132" s="259">
        <f>F58</f>
        <v>121.93</v>
      </c>
      <c r="G132" s="269">
        <f>G58</f>
        <v>117.26710000000001</v>
      </c>
    </row>
    <row r="133" spans="4:11" x14ac:dyDescent="0.25">
      <c r="D133" s="273" t="s">
        <v>234</v>
      </c>
      <c r="E133" s="262" t="s">
        <v>202</v>
      </c>
      <c r="F133" s="259">
        <f>F35</f>
        <v>41.120000000000005</v>
      </c>
      <c r="G133" s="269">
        <f>G35</f>
        <v>70.132500000000007</v>
      </c>
      <c r="I133">
        <v>72.52</v>
      </c>
    </row>
    <row r="134" spans="4:11" x14ac:dyDescent="0.25">
      <c r="D134" s="273" t="s">
        <v>235</v>
      </c>
      <c r="E134" s="262" t="s">
        <v>203</v>
      </c>
      <c r="F134" s="259">
        <f>F41</f>
        <v>9.35</v>
      </c>
      <c r="G134" s="259">
        <f>G41</f>
        <v>12.57</v>
      </c>
      <c r="I134">
        <v>32.64</v>
      </c>
    </row>
    <row r="135" spans="4:11" x14ac:dyDescent="0.25">
      <c r="D135" s="273" t="s">
        <v>236</v>
      </c>
      <c r="E135" s="262" t="s">
        <v>201</v>
      </c>
      <c r="F135" s="259">
        <f>F49</f>
        <v>71.459999999999994</v>
      </c>
      <c r="G135" s="269">
        <f>G49</f>
        <v>34.564599999999999</v>
      </c>
      <c r="I135">
        <v>18.22</v>
      </c>
    </row>
    <row r="136" spans="4:11" x14ac:dyDescent="0.25">
      <c r="D136" s="273">
        <v>2</v>
      </c>
      <c r="E136" s="259" t="s">
        <v>8</v>
      </c>
      <c r="F136" s="259">
        <f>F80</f>
        <v>182.34</v>
      </c>
      <c r="G136" s="269">
        <f>G80</f>
        <v>128.73890000000003</v>
      </c>
      <c r="I136">
        <v>49.77</v>
      </c>
    </row>
    <row r="137" spans="4:11" x14ac:dyDescent="0.25">
      <c r="D137" s="273">
        <v>3</v>
      </c>
      <c r="E137" s="259" t="s">
        <v>237</v>
      </c>
      <c r="F137" s="259">
        <f>F86</f>
        <v>133.87</v>
      </c>
      <c r="G137" s="269">
        <f>G86</f>
        <v>494.37839999999994</v>
      </c>
      <c r="I137">
        <v>304.68</v>
      </c>
      <c r="K137" s="300">
        <f ca="1">SUM(G133:G139)-G141</f>
        <v>893.73854545391089</v>
      </c>
    </row>
    <row r="138" spans="4:11" x14ac:dyDescent="0.25">
      <c r="D138" s="273">
        <v>4</v>
      </c>
      <c r="E138" s="259" t="s">
        <v>11</v>
      </c>
      <c r="F138" s="259">
        <f>F97</f>
        <v>55.37</v>
      </c>
      <c r="G138" s="269">
        <f>G97</f>
        <v>150.96435025</v>
      </c>
      <c r="I138">
        <v>150.96</v>
      </c>
    </row>
    <row r="139" spans="4:11" x14ac:dyDescent="0.25">
      <c r="D139" s="273">
        <v>5</v>
      </c>
      <c r="E139" s="259" t="s">
        <v>55</v>
      </c>
      <c r="F139" s="259">
        <f>F108</f>
        <v>14.48</v>
      </c>
      <c r="G139" s="269">
        <f ca="1">G108</f>
        <v>22.271995203910969</v>
      </c>
      <c r="I139">
        <v>15.86</v>
      </c>
    </row>
    <row r="140" spans="4:11" x14ac:dyDescent="0.25">
      <c r="D140" s="273">
        <v>6</v>
      </c>
      <c r="E140" s="259" t="s">
        <v>321</v>
      </c>
      <c r="F140" s="269">
        <v>0</v>
      </c>
      <c r="G140" s="269">
        <f>Incentive!F10</f>
        <v>6.8840980000000354</v>
      </c>
    </row>
    <row r="141" spans="4:11" x14ac:dyDescent="0.25">
      <c r="D141" s="273">
        <v>7</v>
      </c>
      <c r="E141" s="259" t="s">
        <v>238</v>
      </c>
      <c r="F141" s="259">
        <f>F114</f>
        <v>6.83</v>
      </c>
      <c r="G141" s="269">
        <f>G114</f>
        <v>19.882200000000001</v>
      </c>
      <c r="I141">
        <v>37.21</v>
      </c>
    </row>
    <row r="142" spans="4:11" x14ac:dyDescent="0.25">
      <c r="D142" s="273">
        <v>8</v>
      </c>
      <c r="E142" s="259" t="s">
        <v>239</v>
      </c>
      <c r="F142" s="259">
        <f>F132+F136+F137+F138+F139-F141</f>
        <v>501.16</v>
      </c>
      <c r="G142" s="269">
        <f ca="1">G132+G136+G137+G138+G139+G140-G141</f>
        <v>900.62264345391088</v>
      </c>
      <c r="I142">
        <v>607.44000000000005</v>
      </c>
    </row>
    <row r="143" spans="4:11" x14ac:dyDescent="0.25">
      <c r="D143" s="273">
        <v>9</v>
      </c>
      <c r="E143" s="259" t="s">
        <v>240</v>
      </c>
      <c r="F143" s="259">
        <f>F126</f>
        <v>501.16</v>
      </c>
      <c r="G143" s="269">
        <f>G126</f>
        <v>217.56419999999997</v>
      </c>
    </row>
    <row r="144" spans="4:11" x14ac:dyDescent="0.25">
      <c r="D144" s="273">
        <v>10</v>
      </c>
      <c r="E144" s="259" t="s">
        <v>241</v>
      </c>
      <c r="F144" s="269">
        <f>F142-F143</f>
        <v>0</v>
      </c>
      <c r="G144" s="269">
        <f ca="1">G142-G143</f>
        <v>683.05844345391097</v>
      </c>
    </row>
  </sheetData>
  <mergeCells count="4">
    <mergeCell ref="E63:E64"/>
    <mergeCell ref="F63:H63"/>
    <mergeCell ref="I63:K63"/>
    <mergeCell ref="L63:M63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5:R164"/>
  <sheetViews>
    <sheetView workbookViewId="0">
      <selection activeCell="F7" sqref="F7"/>
    </sheetView>
  </sheetViews>
  <sheetFormatPr defaultRowHeight="14.3" x14ac:dyDescent="0.25"/>
  <cols>
    <col min="4" max="4" width="5.625" customWidth="1"/>
    <col min="5" max="5" width="30.875" customWidth="1"/>
    <col min="6" max="6" width="11.625" customWidth="1"/>
    <col min="7" max="7" width="12.375" customWidth="1"/>
    <col min="8" max="8" width="10" customWidth="1"/>
    <col min="9" max="9" width="0" hidden="1" customWidth="1"/>
    <col min="10" max="10" width="20.625" customWidth="1"/>
    <col min="11" max="11" width="13.375" hidden="1" customWidth="1"/>
    <col min="12" max="13" width="0" hidden="1" customWidth="1"/>
  </cols>
  <sheetData>
    <row r="5" spans="5:10" x14ac:dyDescent="0.25">
      <c r="E5" s="257" t="s">
        <v>61</v>
      </c>
      <c r="F5" s="258" t="s">
        <v>177</v>
      </c>
      <c r="G5" s="258" t="s">
        <v>178</v>
      </c>
      <c r="H5" s="258" t="s">
        <v>179</v>
      </c>
      <c r="J5" s="258" t="s">
        <v>342</v>
      </c>
    </row>
    <row r="6" spans="5:10" x14ac:dyDescent="0.25">
      <c r="E6" s="259" t="s">
        <v>180</v>
      </c>
      <c r="F6" s="260">
        <f>F7+F8</f>
        <v>5175.1691562999995</v>
      </c>
      <c r="G6" s="260">
        <f>G7+G8</f>
        <v>642.32460000000003</v>
      </c>
      <c r="H6" s="260">
        <f>H7+H8</f>
        <v>5817.4937563000003</v>
      </c>
      <c r="J6" s="259"/>
    </row>
    <row r="7" spans="5:10" x14ac:dyDescent="0.25">
      <c r="E7" s="259" t="s">
        <v>36</v>
      </c>
      <c r="F7" s="260">
        <f>(192984.66-([4]Final!$E$13+[4]Final!$E$19)/10^5)/100</f>
        <v>1927.8156563</v>
      </c>
      <c r="G7" s="269">
        <f>68257.8/100</f>
        <v>682.57799999999997</v>
      </c>
      <c r="H7" s="260">
        <f>F7+G7</f>
        <v>2610.3936562999997</v>
      </c>
      <c r="J7" s="269">
        <f>ARR!S46+ARR!S50</f>
        <v>4134.6389168440001</v>
      </c>
    </row>
    <row r="8" spans="5:10" x14ac:dyDescent="0.25">
      <c r="E8" s="261" t="s">
        <v>181</v>
      </c>
      <c r="F8" s="260">
        <f>SUM(F9:F12)</f>
        <v>3247.3534999999997</v>
      </c>
      <c r="G8" s="260">
        <f t="shared" ref="G8:H8" si="0">SUM(G9:G12)</f>
        <v>-40.253399999999957</v>
      </c>
      <c r="H8" s="260">
        <f t="shared" si="0"/>
        <v>3207.1001000000001</v>
      </c>
      <c r="J8" s="259"/>
    </row>
    <row r="9" spans="5:10" x14ac:dyDescent="0.25">
      <c r="E9" s="262" t="s">
        <v>182</v>
      </c>
      <c r="F9" s="260">
        <f>233993.77/100</f>
        <v>2339.9376999999999</v>
      </c>
      <c r="G9" s="269">
        <f>-4169/100</f>
        <v>-41.69</v>
      </c>
      <c r="H9" s="260">
        <f>F9+G9</f>
        <v>2298.2476999999999</v>
      </c>
      <c r="J9" s="260"/>
    </row>
    <row r="10" spans="5:10" x14ac:dyDescent="0.25">
      <c r="E10" s="262" t="s">
        <v>183</v>
      </c>
      <c r="F10" s="269">
        <f>37497.28/100</f>
        <v>374.97280000000001</v>
      </c>
      <c r="G10" s="269">
        <v>0</v>
      </c>
      <c r="H10" s="260">
        <f t="shared" ref="H10:H12" si="1">F10+G10</f>
        <v>374.97280000000001</v>
      </c>
      <c r="J10" s="259"/>
    </row>
    <row r="11" spans="5:10" x14ac:dyDescent="0.25">
      <c r="E11" s="262" t="s">
        <v>184</v>
      </c>
      <c r="F11" s="269">
        <f>50195.34/100</f>
        <v>501.95339999999999</v>
      </c>
      <c r="G11" s="269">
        <f>(50742.62-50195.35)/100</f>
        <v>5.4727000000000405</v>
      </c>
      <c r="H11" s="260">
        <f t="shared" si="1"/>
        <v>507.42610000000002</v>
      </c>
      <c r="J11" s="259"/>
    </row>
    <row r="12" spans="5:10" x14ac:dyDescent="0.25">
      <c r="E12" s="262" t="s">
        <v>185</v>
      </c>
      <c r="F12" s="269">
        <f>3048.96/100</f>
        <v>30.489599999999999</v>
      </c>
      <c r="G12" s="269">
        <f>(2645.35-3048.96)/100</f>
        <v>-4.0361000000000011</v>
      </c>
      <c r="H12" s="260">
        <f t="shared" si="1"/>
        <v>26.453499999999998</v>
      </c>
      <c r="J12" s="259"/>
    </row>
    <row r="17" spans="4:10" x14ac:dyDescent="0.25">
      <c r="E17" s="257" t="s">
        <v>61</v>
      </c>
      <c r="F17" s="258" t="s">
        <v>186</v>
      </c>
      <c r="G17" s="258" t="s">
        <v>5</v>
      </c>
    </row>
    <row r="18" spans="4:10" x14ac:dyDescent="0.25">
      <c r="E18" s="259" t="s">
        <v>180</v>
      </c>
      <c r="F18" s="374" t="s">
        <v>300</v>
      </c>
      <c r="G18" s="260">
        <f>G6</f>
        <v>642.32460000000003</v>
      </c>
    </row>
    <row r="19" spans="4:10" x14ac:dyDescent="0.25">
      <c r="E19" s="259" t="s">
        <v>187</v>
      </c>
      <c r="F19" s="269">
        <v>3.05</v>
      </c>
      <c r="G19" s="269">
        <f>G7</f>
        <v>682.57799999999997</v>
      </c>
    </row>
    <row r="24" spans="4:10" ht="42.8" x14ac:dyDescent="0.25">
      <c r="E24" s="264" t="s">
        <v>61</v>
      </c>
      <c r="F24" s="265" t="s">
        <v>325</v>
      </c>
      <c r="G24" s="266" t="s">
        <v>5</v>
      </c>
      <c r="H24" s="265" t="s">
        <v>189</v>
      </c>
    </row>
    <row r="25" spans="4:10" x14ac:dyDescent="0.25">
      <c r="E25" s="259" t="s">
        <v>190</v>
      </c>
      <c r="F25" s="259">
        <v>1917.04</v>
      </c>
      <c r="G25" s="260">
        <f>F7</f>
        <v>1927.8156563</v>
      </c>
      <c r="H25" s="259" t="s">
        <v>191</v>
      </c>
    </row>
    <row r="26" spans="4:10" x14ac:dyDescent="0.25">
      <c r="E26" s="259" t="s">
        <v>192</v>
      </c>
      <c r="F26" s="259">
        <v>3.05</v>
      </c>
      <c r="G26" s="259">
        <f>G7</f>
        <v>682.57799999999997</v>
      </c>
      <c r="H26" s="259" t="s">
        <v>191</v>
      </c>
    </row>
    <row r="27" spans="4:10" x14ac:dyDescent="0.25">
      <c r="E27" s="259" t="s">
        <v>71</v>
      </c>
      <c r="F27" s="259">
        <f>SUM(F25:F26)</f>
        <v>1920.09</v>
      </c>
      <c r="G27" s="260">
        <f>G25+G26</f>
        <v>2610.3936562999997</v>
      </c>
      <c r="H27" s="259" t="s">
        <v>191</v>
      </c>
    </row>
    <row r="32" spans="4:10" ht="42.8" x14ac:dyDescent="0.25">
      <c r="D32" s="266" t="s">
        <v>193</v>
      </c>
      <c r="E32" s="264" t="s">
        <v>61</v>
      </c>
      <c r="F32" s="265" t="s">
        <v>326</v>
      </c>
      <c r="G32" s="265" t="s">
        <v>255</v>
      </c>
      <c r="H32" s="265" t="s">
        <v>189</v>
      </c>
      <c r="J32" s="265" t="s">
        <v>342</v>
      </c>
    </row>
    <row r="33" spans="4:11" ht="28.55" x14ac:dyDescent="0.25">
      <c r="D33" s="267">
        <v>1</v>
      </c>
      <c r="E33" s="268" t="s">
        <v>196</v>
      </c>
      <c r="F33" s="259">
        <v>41.34</v>
      </c>
      <c r="G33" s="269">
        <f>ARR!M31</f>
        <v>59.414151699999991</v>
      </c>
      <c r="H33" s="259" t="s">
        <v>197</v>
      </c>
      <c r="J33" s="269">
        <f>SUM([4]Final!$G$533:$G$556)/10^7</f>
        <v>3.0601482999999998</v>
      </c>
    </row>
    <row r="34" spans="4:11" x14ac:dyDescent="0.25">
      <c r="D34" s="267">
        <v>2</v>
      </c>
      <c r="E34" s="259" t="s">
        <v>198</v>
      </c>
      <c r="F34" s="259">
        <v>5.33</v>
      </c>
      <c r="G34" s="269">
        <f>ARR!M32</f>
        <v>5.1967606000000002</v>
      </c>
      <c r="H34" s="259" t="s">
        <v>197</v>
      </c>
      <c r="J34" s="269">
        <f>SUM([4]Final!$G$575:$G$576)/10^7</f>
        <v>0.1292394</v>
      </c>
    </row>
    <row r="35" spans="4:11" x14ac:dyDescent="0.25">
      <c r="D35" s="259"/>
      <c r="E35" s="259" t="s">
        <v>28</v>
      </c>
      <c r="F35" s="259">
        <f>SUM(F33:F34)</f>
        <v>46.67</v>
      </c>
      <c r="G35" s="269">
        <f>SUM(G33:G34)</f>
        <v>64.610912299999995</v>
      </c>
      <c r="H35" s="259" t="s">
        <v>197</v>
      </c>
      <c r="J35" s="259"/>
    </row>
    <row r="40" spans="4:11" ht="42.8" x14ac:dyDescent="0.25">
      <c r="E40" s="264" t="s">
        <v>61</v>
      </c>
      <c r="F40" s="265" t="s">
        <v>326</v>
      </c>
      <c r="G40" s="265" t="s">
        <v>255</v>
      </c>
      <c r="H40" s="265" t="s">
        <v>189</v>
      </c>
      <c r="J40" s="265" t="s">
        <v>342</v>
      </c>
    </row>
    <row r="41" spans="4:11" x14ac:dyDescent="0.25">
      <c r="E41" s="259" t="s">
        <v>110</v>
      </c>
      <c r="F41" s="259">
        <v>8.4700000000000006</v>
      </c>
      <c r="G41" s="269">
        <f>ARR!M33+ARR!M34</f>
        <v>9.2406562000000019</v>
      </c>
      <c r="H41" s="259" t="s">
        <v>199</v>
      </c>
      <c r="J41" s="269">
        <f>SUM([4]Final!$G$583:$G$606)/10^7</f>
        <v>1.0058438000000001</v>
      </c>
    </row>
    <row r="46" spans="4:11" ht="42.8" x14ac:dyDescent="0.25">
      <c r="E46" s="264" t="s">
        <v>61</v>
      </c>
      <c r="F46" s="265" t="s">
        <v>326</v>
      </c>
      <c r="G46" s="265" t="s">
        <v>255</v>
      </c>
      <c r="H46" s="265" t="s">
        <v>189</v>
      </c>
      <c r="J46" s="372"/>
      <c r="K46" s="265" t="s">
        <v>342</v>
      </c>
    </row>
    <row r="47" spans="4:11" x14ac:dyDescent="0.25">
      <c r="E47" s="259" t="s">
        <v>70</v>
      </c>
      <c r="F47" s="259">
        <f>F25</f>
        <v>1917.04</v>
      </c>
      <c r="G47" s="260">
        <f>F7</f>
        <v>1927.8156563</v>
      </c>
      <c r="H47" s="259" t="s">
        <v>191</v>
      </c>
      <c r="J47" s="259"/>
      <c r="K47" s="259"/>
    </row>
    <row r="48" spans="4:11" x14ac:dyDescent="0.25">
      <c r="E48" s="259" t="s">
        <v>200</v>
      </c>
      <c r="F48" s="270">
        <v>2.23E-2</v>
      </c>
      <c r="G48" s="259"/>
      <c r="H48" s="259"/>
      <c r="J48" s="259"/>
      <c r="K48" s="259"/>
    </row>
    <row r="49" spans="5:17" x14ac:dyDescent="0.25">
      <c r="E49" s="259" t="s">
        <v>201</v>
      </c>
      <c r="F49" s="259">
        <v>42.75</v>
      </c>
      <c r="G49" s="269">
        <f>ARR!M35</f>
        <v>29.520016499999997</v>
      </c>
      <c r="H49" s="259" t="s">
        <v>199</v>
      </c>
      <c r="J49" s="272">
        <f>G49/G47</f>
        <v>1.5312675983064116E-2</v>
      </c>
      <c r="K49" s="269">
        <f>SUM([4]Final!$G$525:$G$532)/10^7</f>
        <v>0.32538349999999999</v>
      </c>
    </row>
    <row r="54" spans="5:17" ht="42.8" x14ac:dyDescent="0.25">
      <c r="E54" s="264" t="s">
        <v>61</v>
      </c>
      <c r="F54" s="265" t="s">
        <v>326</v>
      </c>
      <c r="G54" s="265" t="s">
        <v>255</v>
      </c>
    </row>
    <row r="55" spans="5:17" x14ac:dyDescent="0.25">
      <c r="E55" s="259" t="s">
        <v>202</v>
      </c>
      <c r="F55" s="259">
        <f>F35</f>
        <v>46.67</v>
      </c>
      <c r="G55" s="269">
        <f>G35</f>
        <v>64.610912299999995</v>
      </c>
    </row>
    <row r="56" spans="5:17" x14ac:dyDescent="0.25">
      <c r="E56" s="259" t="s">
        <v>203</v>
      </c>
      <c r="F56" s="259">
        <f>F41</f>
        <v>8.4700000000000006</v>
      </c>
      <c r="G56" s="269">
        <f>G41</f>
        <v>9.2406562000000019</v>
      </c>
    </row>
    <row r="57" spans="5:17" x14ac:dyDescent="0.25">
      <c r="E57" s="259" t="s">
        <v>201</v>
      </c>
      <c r="F57" s="259">
        <f>F49</f>
        <v>42.75</v>
      </c>
      <c r="G57" s="269">
        <f>G49</f>
        <v>29.520016499999997</v>
      </c>
    </row>
    <row r="58" spans="5:17" x14ac:dyDescent="0.25">
      <c r="E58" s="259" t="s">
        <v>204</v>
      </c>
      <c r="F58" s="259">
        <f>SUM(F55:F57)</f>
        <v>97.89</v>
      </c>
      <c r="G58" s="269">
        <f>SUM(G55:G57)</f>
        <v>103.371585</v>
      </c>
    </row>
    <row r="63" spans="5:17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</row>
    <row r="64" spans="5:17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  <c r="P64" s="265" t="s">
        <v>343</v>
      </c>
      <c r="Q64" s="265" t="s">
        <v>344</v>
      </c>
    </row>
    <row r="65" spans="5:18" x14ac:dyDescent="0.25">
      <c r="E65" s="259" t="s">
        <v>144</v>
      </c>
      <c r="F65" s="269">
        <f>ARR!M44</f>
        <v>7.9252000000000002</v>
      </c>
      <c r="G65" s="269">
        <f>ARR!M57</f>
        <v>0</v>
      </c>
      <c r="H65" s="269">
        <f>F65+G65</f>
        <v>7.9252000000000002</v>
      </c>
      <c r="I65" s="269">
        <f>'True up 19-20'!K65</f>
        <v>0</v>
      </c>
      <c r="J65" s="269">
        <f>ARR!M83</f>
        <v>0</v>
      </c>
      <c r="K65" s="269">
        <f>I65+J65</f>
        <v>0</v>
      </c>
      <c r="L65" s="269">
        <f>F65-I65</f>
        <v>7.9252000000000002</v>
      </c>
      <c r="M65" s="269">
        <f>H65-K65</f>
        <v>7.9252000000000002</v>
      </c>
      <c r="P65" s="259"/>
      <c r="Q65" s="259"/>
    </row>
    <row r="66" spans="5:18" x14ac:dyDescent="0.25">
      <c r="E66" s="259" t="s">
        <v>145</v>
      </c>
      <c r="F66" s="269">
        <f>ARR!M45</f>
        <v>12.176600000000001</v>
      </c>
      <c r="G66" s="269">
        <f>ARR!M58</f>
        <v>1.2862</v>
      </c>
      <c r="H66" s="269">
        <f t="shared" ref="H66:H73" si="2">F66+G66</f>
        <v>13.462800000000001</v>
      </c>
      <c r="I66" s="269">
        <f>'True up 19-20'!K66</f>
        <v>7.3447000000000005</v>
      </c>
      <c r="J66" s="269">
        <f>ARR!M84</f>
        <v>0.53510000000000002</v>
      </c>
      <c r="K66" s="269">
        <f t="shared" ref="K66:K73" si="3">I66+J66</f>
        <v>7.8798000000000004</v>
      </c>
      <c r="L66" s="269">
        <f t="shared" ref="L66:L73" si="4">F66-I66</f>
        <v>4.8319000000000001</v>
      </c>
      <c r="M66" s="269">
        <f t="shared" ref="M66:M73" si="5">H66-K66</f>
        <v>5.5830000000000011</v>
      </c>
      <c r="P66" s="259"/>
      <c r="Q66" s="259"/>
    </row>
    <row r="67" spans="5:18" x14ac:dyDescent="0.25">
      <c r="E67" s="259" t="s">
        <v>146</v>
      </c>
      <c r="F67" s="269">
        <f>ARR!M46</f>
        <v>-2944.6410028439996</v>
      </c>
      <c r="G67" s="269">
        <f>ARR!M59</f>
        <v>282.96359999999999</v>
      </c>
      <c r="H67" s="269">
        <f t="shared" si="2"/>
        <v>-2661.6774028439995</v>
      </c>
      <c r="I67" s="269">
        <f>'True up 19-20'!K67</f>
        <v>514.38969999999995</v>
      </c>
      <c r="J67" s="269">
        <f>ARR!M85</f>
        <v>-131.35747638001678</v>
      </c>
      <c r="K67" s="269">
        <f t="shared" si="3"/>
        <v>383.03222361998314</v>
      </c>
      <c r="L67" s="269">
        <f t="shared" si="4"/>
        <v>-3459.0307028439993</v>
      </c>
      <c r="M67" s="269">
        <f t="shared" si="5"/>
        <v>-3044.7096264639827</v>
      </c>
      <c r="O67" s="271">
        <f>J67/1128.41</f>
        <v>-0.11640935154776789</v>
      </c>
      <c r="P67" s="269">
        <f>ARR!S46</f>
        <v>4131.9198028439996</v>
      </c>
      <c r="Q67" s="269">
        <f>ARR!S85</f>
        <v>206.39337638001678</v>
      </c>
    </row>
    <row r="68" spans="5:18" x14ac:dyDescent="0.25">
      <c r="E68" s="259" t="s">
        <v>147</v>
      </c>
      <c r="F68" s="269">
        <f>ARR!M47</f>
        <v>714.13049999999998</v>
      </c>
      <c r="G68" s="269">
        <f>ARR!M60</f>
        <v>396.56139999999999</v>
      </c>
      <c r="H68" s="269">
        <f t="shared" si="2"/>
        <v>1110.6919</v>
      </c>
      <c r="I68" s="269">
        <f>'True up 19-20'!K68</f>
        <v>216.75920000000002</v>
      </c>
      <c r="J68" s="269">
        <f>ARR!M86</f>
        <v>62.1586</v>
      </c>
      <c r="K68" s="269">
        <f t="shared" si="3"/>
        <v>278.9178</v>
      </c>
      <c r="L68" s="269">
        <f t="shared" si="4"/>
        <v>497.37129999999996</v>
      </c>
      <c r="M68" s="269">
        <f t="shared" si="5"/>
        <v>831.77410000000009</v>
      </c>
      <c r="O68" s="271">
        <f>J68/582</f>
        <v>0.10680171821305842</v>
      </c>
      <c r="P68" s="259"/>
      <c r="Q68" s="259"/>
    </row>
    <row r="69" spans="5:18" x14ac:dyDescent="0.25">
      <c r="E69" s="259" t="s">
        <v>27</v>
      </c>
      <c r="F69" s="269">
        <f>ARR!M48</f>
        <v>0.57230000000000003</v>
      </c>
      <c r="G69" s="269">
        <f>ARR!M61</f>
        <v>0.14660000000000001</v>
      </c>
      <c r="H69" s="269">
        <f t="shared" si="2"/>
        <v>0.71890000000000009</v>
      </c>
      <c r="I69" s="269">
        <f>'True up 19-20'!K69</f>
        <v>0.29980000000000001</v>
      </c>
      <c r="J69" s="269">
        <f>ARR!M87</f>
        <v>3.4599999999999999E-2</v>
      </c>
      <c r="K69" s="269">
        <f t="shared" si="3"/>
        <v>0.33440000000000003</v>
      </c>
      <c r="L69" s="269">
        <f t="shared" si="4"/>
        <v>0.27250000000000002</v>
      </c>
      <c r="M69" s="269">
        <f t="shared" si="5"/>
        <v>0.38450000000000006</v>
      </c>
      <c r="P69" s="259"/>
      <c r="Q69" s="259"/>
    </row>
    <row r="70" spans="5:18" x14ac:dyDescent="0.25">
      <c r="E70" s="259" t="s">
        <v>148</v>
      </c>
      <c r="F70" s="269">
        <f>ARR!M49</f>
        <v>1.2975000000000001</v>
      </c>
      <c r="G70" s="269">
        <f>ARR!M62</f>
        <v>0.1115</v>
      </c>
      <c r="H70" s="269">
        <f t="shared" si="2"/>
        <v>1.409</v>
      </c>
      <c r="I70" s="269">
        <f>'True up 19-20'!K70</f>
        <v>0.38600000000000001</v>
      </c>
      <c r="J70" s="269">
        <f>ARR!M88</f>
        <v>8.5699999999999998E-2</v>
      </c>
      <c r="K70" s="269">
        <f t="shared" si="3"/>
        <v>0.47170000000000001</v>
      </c>
      <c r="L70" s="269">
        <f t="shared" si="4"/>
        <v>0.91150000000000009</v>
      </c>
      <c r="M70" s="269">
        <f t="shared" si="5"/>
        <v>0.93730000000000002</v>
      </c>
      <c r="P70" s="259"/>
      <c r="Q70" s="259"/>
    </row>
    <row r="71" spans="5:18" x14ac:dyDescent="0.25">
      <c r="E71" s="259" t="s">
        <v>149</v>
      </c>
      <c r="F71" s="269">
        <f>ARR!M50</f>
        <v>-1.0883140000000002</v>
      </c>
      <c r="G71" s="269">
        <f>ARR!M63</f>
        <v>0.1832</v>
      </c>
      <c r="H71" s="269">
        <f t="shared" si="2"/>
        <v>-0.9051140000000002</v>
      </c>
      <c r="I71" s="269">
        <f>'True up 19-20'!K71</f>
        <v>0.65770000000000006</v>
      </c>
      <c r="J71" s="269">
        <f>ARR!M89</f>
        <v>-6.21199162E-2</v>
      </c>
      <c r="K71" s="269">
        <f t="shared" si="3"/>
        <v>0.59558008380000005</v>
      </c>
      <c r="L71" s="269">
        <f t="shared" si="4"/>
        <v>-1.7460140000000002</v>
      </c>
      <c r="M71" s="269">
        <f t="shared" si="5"/>
        <v>-1.5006940838000002</v>
      </c>
      <c r="P71" s="269">
        <f>ARR!S50</f>
        <v>2.7191140000000003</v>
      </c>
      <c r="Q71" s="363">
        <f>ARR!S89</f>
        <v>0.1721199162</v>
      </c>
    </row>
    <row r="72" spans="5:18" x14ac:dyDescent="0.25">
      <c r="E72" s="259" t="s">
        <v>150</v>
      </c>
      <c r="F72" s="269">
        <f>ARR!M51</f>
        <v>0.21440000000000001</v>
      </c>
      <c r="G72" s="269">
        <f>ARR!M64</f>
        <v>0</v>
      </c>
      <c r="H72" s="269">
        <f t="shared" si="2"/>
        <v>0.21440000000000001</v>
      </c>
      <c r="I72" s="269">
        <f>'True up 19-20'!K72</f>
        <v>0.193</v>
      </c>
      <c r="J72" s="269">
        <f>ARR!M90</f>
        <v>0</v>
      </c>
      <c r="K72" s="269">
        <f t="shared" si="3"/>
        <v>0.193</v>
      </c>
      <c r="L72" s="269">
        <f t="shared" si="4"/>
        <v>2.1400000000000002E-2</v>
      </c>
      <c r="M72" s="269">
        <f t="shared" si="5"/>
        <v>2.1400000000000002E-2</v>
      </c>
      <c r="O72">
        <f>(1009.84+1069.55)/2</f>
        <v>1039.6949999999999</v>
      </c>
      <c r="P72" s="259"/>
      <c r="Q72" s="259"/>
    </row>
    <row r="73" spans="5:18" x14ac:dyDescent="0.25">
      <c r="E73" s="259" t="s">
        <v>151</v>
      </c>
      <c r="F73" s="269">
        <f>ARR!M52</f>
        <v>4.6204999999999998</v>
      </c>
      <c r="G73" s="269">
        <f>ARR!M65</f>
        <v>1.3255000000000001</v>
      </c>
      <c r="H73" s="269">
        <f t="shared" si="2"/>
        <v>5.9459999999999997</v>
      </c>
      <c r="I73" s="269">
        <f>'True up 19-20'!K73</f>
        <v>0.8758999999999999</v>
      </c>
      <c r="J73" s="269">
        <f>ARR!M91</f>
        <v>0.34399999999999997</v>
      </c>
      <c r="K73" s="269">
        <f t="shared" si="3"/>
        <v>1.2199</v>
      </c>
      <c r="L73" s="269">
        <f t="shared" si="4"/>
        <v>3.7446000000000002</v>
      </c>
      <c r="M73" s="269">
        <f t="shared" si="5"/>
        <v>4.7260999999999997</v>
      </c>
      <c r="O73" s="271">
        <f>49.76/O72</f>
        <v>4.7860189767191343E-2</v>
      </c>
      <c r="P73" s="259"/>
      <c r="Q73" s="259"/>
    </row>
    <row r="74" spans="5:18" x14ac:dyDescent="0.25">
      <c r="E74" s="259" t="s">
        <v>28</v>
      </c>
      <c r="F74" s="269">
        <f t="shared" ref="F74:M74" si="6">SUM(F65:F73)</f>
        <v>-2204.7923168440002</v>
      </c>
      <c r="G74" s="269">
        <f t="shared" si="6"/>
        <v>682.57800000000009</v>
      </c>
      <c r="H74" s="269">
        <f t="shared" si="6"/>
        <v>-1522.2143168439993</v>
      </c>
      <c r="I74" s="269">
        <f t="shared" si="6"/>
        <v>740.90599999999995</v>
      </c>
      <c r="J74" s="269">
        <f t="shared" si="6"/>
        <v>-68.26159629621678</v>
      </c>
      <c r="K74" s="269">
        <f t="shared" si="6"/>
        <v>672.64440370378315</v>
      </c>
      <c r="L74" s="269">
        <f t="shared" si="6"/>
        <v>-2945.6983168439992</v>
      </c>
      <c r="M74" s="269">
        <f t="shared" si="6"/>
        <v>-2194.8587205477825</v>
      </c>
      <c r="O74">
        <f>(F74+H74)/2</f>
        <v>-1863.5033168439998</v>
      </c>
      <c r="P74" s="259"/>
      <c r="Q74" s="259"/>
    </row>
    <row r="75" spans="5:18" x14ac:dyDescent="0.25">
      <c r="O75" s="271">
        <f>J74/O74</f>
        <v>3.6630788729597519E-2</v>
      </c>
    </row>
    <row r="76" spans="5:18" x14ac:dyDescent="0.25">
      <c r="F76">
        <f>F74*30%</f>
        <v>-661.43769505320006</v>
      </c>
      <c r="H76">
        <f>H74*30%</f>
        <v>-456.66429505319979</v>
      </c>
    </row>
    <row r="77" spans="5:18" x14ac:dyDescent="0.25">
      <c r="O77">
        <f>(1435.49+1543.89)/2</f>
        <v>1489.69</v>
      </c>
      <c r="R77" s="271">
        <f>26.54/1009</f>
        <v>2.6303270564915757E-2</v>
      </c>
    </row>
    <row r="78" spans="5:18" x14ac:dyDescent="0.25">
      <c r="O78" s="271">
        <f>49.77/O77</f>
        <v>3.3409635561761172E-2</v>
      </c>
      <c r="R78" s="271">
        <f>22/430</f>
        <v>5.1162790697674418E-2</v>
      </c>
    </row>
    <row r="79" spans="5:18" ht="42.8" x14ac:dyDescent="0.25">
      <c r="E79" s="264" t="s">
        <v>61</v>
      </c>
      <c r="F79" s="265" t="s">
        <v>194</v>
      </c>
      <c r="G79" s="265" t="s">
        <v>255</v>
      </c>
      <c r="H79" s="265" t="s">
        <v>189</v>
      </c>
    </row>
    <row r="80" spans="5:18" x14ac:dyDescent="0.25">
      <c r="E80" s="259" t="s">
        <v>212</v>
      </c>
      <c r="F80" s="259">
        <v>1.1100000000000001</v>
      </c>
      <c r="G80" s="269">
        <f>J74</f>
        <v>-68.26159629621678</v>
      </c>
      <c r="H80" s="445" t="s">
        <v>191</v>
      </c>
    </row>
    <row r="81" spans="4:10" ht="28.55" x14ac:dyDescent="0.25">
      <c r="E81" s="268" t="s">
        <v>304</v>
      </c>
      <c r="F81" s="269">
        <v>0.25</v>
      </c>
      <c r="G81" s="269">
        <f>24.69/100</f>
        <v>0.24690000000000001</v>
      </c>
      <c r="H81" s="446"/>
    </row>
    <row r="82" spans="4:10" x14ac:dyDescent="0.25">
      <c r="E82" s="268" t="s">
        <v>305</v>
      </c>
      <c r="F82" s="259">
        <f>F80-F81</f>
        <v>0.8600000000000001</v>
      </c>
      <c r="G82" s="269">
        <f>G80-G81</f>
        <v>-68.508496296216776</v>
      </c>
      <c r="H82" s="259"/>
      <c r="J82" s="300">
        <f>G82+Q67+Q71</f>
        <v>138.05699999999999</v>
      </c>
    </row>
    <row r="83" spans="4:10" x14ac:dyDescent="0.25">
      <c r="E83" s="347"/>
      <c r="G83" s="300"/>
    </row>
    <row r="84" spans="4:10" x14ac:dyDescent="0.25">
      <c r="E84" s="347"/>
      <c r="G84" s="300"/>
    </row>
    <row r="87" spans="4:10" ht="42.8" x14ac:dyDescent="0.25">
      <c r="E87" s="264" t="s">
        <v>61</v>
      </c>
      <c r="F87" s="265" t="s">
        <v>326</v>
      </c>
      <c r="G87" s="265" t="s">
        <v>255</v>
      </c>
      <c r="H87" s="265" t="s">
        <v>189</v>
      </c>
      <c r="J87" s="265" t="s">
        <v>342</v>
      </c>
    </row>
    <row r="88" spans="4:10" x14ac:dyDescent="0.25">
      <c r="E88" s="259" t="s">
        <v>213</v>
      </c>
      <c r="F88" s="259">
        <v>46.54</v>
      </c>
      <c r="G88" s="269">
        <f>ARR!M134</f>
        <v>-229.25990488246987</v>
      </c>
      <c r="H88" s="259" t="s">
        <v>214</v>
      </c>
      <c r="J88" s="269">
        <f>ARR!S134</f>
        <v>732.51510488246981</v>
      </c>
    </row>
    <row r="93" spans="4:10" ht="42.8" x14ac:dyDescent="0.25">
      <c r="D93" s="266" t="s">
        <v>193</v>
      </c>
      <c r="E93" s="264" t="s">
        <v>61</v>
      </c>
      <c r="F93" s="265" t="s">
        <v>326</v>
      </c>
      <c r="G93" s="266" t="s">
        <v>215</v>
      </c>
    </row>
    <row r="94" spans="4:10" x14ac:dyDescent="0.25">
      <c r="D94" s="267">
        <v>1</v>
      </c>
      <c r="E94" s="259" t="s">
        <v>216</v>
      </c>
      <c r="F94" s="259">
        <v>350.61</v>
      </c>
      <c r="G94" s="269">
        <f>ARR!M137</f>
        <v>972.96</v>
      </c>
    </row>
    <row r="95" spans="4:10" x14ac:dyDescent="0.25">
      <c r="D95" s="267">
        <v>2</v>
      </c>
      <c r="E95" s="259" t="s">
        <v>217</v>
      </c>
      <c r="F95" s="269">
        <v>0</v>
      </c>
      <c r="G95" s="269">
        <f>ARR!M138</f>
        <v>2</v>
      </c>
    </row>
    <row r="96" spans="4:10" x14ac:dyDescent="0.25">
      <c r="D96" s="267">
        <v>3</v>
      </c>
      <c r="E96" s="259" t="s">
        <v>218</v>
      </c>
      <c r="F96" s="259">
        <v>350.61</v>
      </c>
      <c r="G96" s="269">
        <f>ARR!M139</f>
        <v>974.96</v>
      </c>
    </row>
    <row r="97" spans="4:9" x14ac:dyDescent="0.25">
      <c r="D97" s="267">
        <v>4</v>
      </c>
      <c r="E97" s="259" t="s">
        <v>219</v>
      </c>
      <c r="F97" s="259">
        <v>350.61</v>
      </c>
      <c r="G97" s="269">
        <f>(G94+G96)/2</f>
        <v>973.96</v>
      </c>
    </row>
    <row r="98" spans="4:9" x14ac:dyDescent="0.25">
      <c r="D98" s="267">
        <v>5</v>
      </c>
      <c r="E98" s="259" t="s">
        <v>220</v>
      </c>
      <c r="F98" s="270">
        <v>0.155</v>
      </c>
      <c r="G98" s="272">
        <v>0.155</v>
      </c>
    </row>
    <row r="99" spans="4:9" x14ac:dyDescent="0.25">
      <c r="D99" s="267">
        <v>6</v>
      </c>
      <c r="E99" s="259" t="s">
        <v>11</v>
      </c>
      <c r="F99" s="269">
        <v>54.34</v>
      </c>
      <c r="G99" s="269">
        <f>ARR!M140</f>
        <v>150.96379999999999</v>
      </c>
    </row>
    <row r="104" spans="4:9" ht="42.8" x14ac:dyDescent="0.25">
      <c r="D104" s="266" t="s">
        <v>193</v>
      </c>
      <c r="E104" s="264" t="s">
        <v>61</v>
      </c>
      <c r="F104" s="265" t="s">
        <v>326</v>
      </c>
      <c r="G104" s="265" t="s">
        <v>215</v>
      </c>
    </row>
    <row r="105" spans="4:9" x14ac:dyDescent="0.25">
      <c r="D105" s="273">
        <v>1</v>
      </c>
      <c r="E105" s="259" t="s">
        <v>221</v>
      </c>
      <c r="F105" s="259">
        <v>8.16</v>
      </c>
      <c r="G105" s="269">
        <f>G58/12</f>
        <v>8.6142987499999997</v>
      </c>
    </row>
    <row r="106" spans="4:9" ht="28.55" x14ac:dyDescent="0.25">
      <c r="D106" s="273">
        <v>2</v>
      </c>
      <c r="E106" s="268" t="s">
        <v>222</v>
      </c>
      <c r="F106" s="259">
        <v>14.68</v>
      </c>
      <c r="G106" s="269">
        <f>G58*15%</f>
        <v>15.505737749999998</v>
      </c>
    </row>
    <row r="107" spans="4:9" ht="28.55" x14ac:dyDescent="0.25">
      <c r="D107" s="273">
        <v>3</v>
      </c>
      <c r="E107" s="268" t="s">
        <v>223</v>
      </c>
      <c r="F107" s="259">
        <v>34.380000000000003</v>
      </c>
      <c r="G107" s="269">
        <f ca="1">G144/6</f>
        <v>-8.434468010021984</v>
      </c>
    </row>
    <row r="108" spans="4:9" x14ac:dyDescent="0.25">
      <c r="D108" s="273">
        <v>4</v>
      </c>
      <c r="E108" s="259" t="s">
        <v>224</v>
      </c>
      <c r="F108" s="259">
        <v>57.22</v>
      </c>
      <c r="G108" s="269">
        <f ca="1">SUM(G105:G107)</f>
        <v>15.685568489978014</v>
      </c>
    </row>
    <row r="109" spans="4:9" x14ac:dyDescent="0.25">
      <c r="D109" s="273">
        <v>5</v>
      </c>
      <c r="E109" s="259" t="s">
        <v>225</v>
      </c>
      <c r="F109" s="270">
        <v>0.11650000000000001</v>
      </c>
      <c r="G109" s="272">
        <v>0.11650000000000001</v>
      </c>
      <c r="I109" s="305" t="s">
        <v>339</v>
      </c>
    </row>
    <row r="110" spans="4:9" x14ac:dyDescent="0.25">
      <c r="D110" s="273">
        <v>6</v>
      </c>
      <c r="E110" s="259" t="s">
        <v>226</v>
      </c>
      <c r="F110" s="259">
        <v>6.67</v>
      </c>
      <c r="G110" s="269">
        <f ca="1">G108*G109</f>
        <v>1.8273687290824387</v>
      </c>
    </row>
    <row r="115" spans="5:8" ht="42.8" x14ac:dyDescent="0.25">
      <c r="E115" s="264" t="s">
        <v>61</v>
      </c>
      <c r="F115" s="265" t="s">
        <v>326</v>
      </c>
      <c r="G115" s="265" t="s">
        <v>256</v>
      </c>
      <c r="H115" s="265" t="s">
        <v>189</v>
      </c>
    </row>
    <row r="116" spans="5:8" x14ac:dyDescent="0.25">
      <c r="E116" s="259" t="s">
        <v>13</v>
      </c>
      <c r="F116" s="259">
        <v>12.79</v>
      </c>
      <c r="G116" s="269">
        <f>ARR!M154</f>
        <v>12.785299999999999</v>
      </c>
      <c r="H116" s="259" t="s">
        <v>228</v>
      </c>
    </row>
    <row r="121" spans="5:8" ht="42.8" x14ac:dyDescent="0.25">
      <c r="E121" s="264" t="s">
        <v>61</v>
      </c>
      <c r="F121" s="265" t="s">
        <v>326</v>
      </c>
      <c r="G121" s="265" t="s">
        <v>257</v>
      </c>
    </row>
    <row r="122" spans="5:8" x14ac:dyDescent="0.25">
      <c r="E122" s="259" t="s">
        <v>230</v>
      </c>
      <c r="F122" s="364" t="s">
        <v>300</v>
      </c>
      <c r="G122" s="259">
        <v>8730.2999999999993</v>
      </c>
    </row>
    <row r="127" spans="5:8" ht="42.8" x14ac:dyDescent="0.25">
      <c r="E127" s="264" t="s">
        <v>61</v>
      </c>
      <c r="F127" s="265" t="s">
        <v>326</v>
      </c>
      <c r="G127" s="265" t="s">
        <v>256</v>
      </c>
      <c r="H127" s="265" t="s">
        <v>189</v>
      </c>
    </row>
    <row r="128" spans="5:8" x14ac:dyDescent="0.25">
      <c r="E128" s="259" t="s">
        <v>231</v>
      </c>
      <c r="F128" s="259">
        <v>229.58</v>
      </c>
      <c r="G128" s="269">
        <f>ARR!M19</f>
        <v>229.584</v>
      </c>
      <c r="H128" s="259" t="s">
        <v>232</v>
      </c>
    </row>
    <row r="133" spans="4:9" ht="42.8" x14ac:dyDescent="0.25">
      <c r="D133" s="266" t="s">
        <v>193</v>
      </c>
      <c r="E133" s="264" t="s">
        <v>61</v>
      </c>
      <c r="F133" s="275" t="s">
        <v>194</v>
      </c>
      <c r="G133" s="265" t="s">
        <v>256</v>
      </c>
    </row>
    <row r="134" spans="4:9" x14ac:dyDescent="0.25">
      <c r="D134" s="273">
        <v>1</v>
      </c>
      <c r="E134" s="259" t="s">
        <v>233</v>
      </c>
      <c r="F134" s="259">
        <f>F58</f>
        <v>97.89</v>
      </c>
      <c r="G134" s="269">
        <f>G58</f>
        <v>103.371585</v>
      </c>
    </row>
    <row r="135" spans="4:9" x14ac:dyDescent="0.25">
      <c r="D135" s="273" t="s">
        <v>234</v>
      </c>
      <c r="E135" s="262" t="s">
        <v>202</v>
      </c>
      <c r="F135" s="259">
        <f>F35</f>
        <v>46.67</v>
      </c>
      <c r="G135" s="269">
        <f>G35</f>
        <v>64.610912299999995</v>
      </c>
      <c r="I135">
        <v>72.52</v>
      </c>
    </row>
    <row r="136" spans="4:9" x14ac:dyDescent="0.25">
      <c r="D136" s="273" t="s">
        <v>235</v>
      </c>
      <c r="E136" s="262" t="s">
        <v>203</v>
      </c>
      <c r="F136" s="259">
        <f>F41</f>
        <v>8.4700000000000006</v>
      </c>
      <c r="G136" s="269">
        <f>G41</f>
        <v>9.2406562000000019</v>
      </c>
      <c r="I136">
        <v>32.64</v>
      </c>
    </row>
    <row r="137" spans="4:9" x14ac:dyDescent="0.25">
      <c r="D137" s="273" t="s">
        <v>236</v>
      </c>
      <c r="E137" s="262" t="s">
        <v>201</v>
      </c>
      <c r="F137" s="259">
        <f>F49</f>
        <v>42.75</v>
      </c>
      <c r="G137" s="269">
        <f>G49</f>
        <v>29.520016499999997</v>
      </c>
      <c r="I137">
        <v>18.22</v>
      </c>
    </row>
    <row r="138" spans="4:9" x14ac:dyDescent="0.25">
      <c r="D138" s="273">
        <v>2</v>
      </c>
      <c r="E138" s="259" t="s">
        <v>8</v>
      </c>
      <c r="F138" s="259">
        <f>F82</f>
        <v>0.8600000000000001</v>
      </c>
      <c r="G138" s="269">
        <f>G82</f>
        <v>-68.508496296216776</v>
      </c>
      <c r="I138">
        <v>49.77</v>
      </c>
    </row>
    <row r="139" spans="4:9" x14ac:dyDescent="0.25">
      <c r="D139" s="273">
        <v>3</v>
      </c>
      <c r="E139" s="259" t="s">
        <v>237</v>
      </c>
      <c r="F139" s="259">
        <f>F88</f>
        <v>46.54</v>
      </c>
      <c r="G139" s="269">
        <f>G88</f>
        <v>-229.25990488246987</v>
      </c>
      <c r="I139">
        <v>304.68</v>
      </c>
    </row>
    <row r="140" spans="4:9" x14ac:dyDescent="0.25">
      <c r="D140" s="273">
        <v>4</v>
      </c>
      <c r="E140" s="259" t="s">
        <v>11</v>
      </c>
      <c r="F140" s="269">
        <f>F99</f>
        <v>54.34</v>
      </c>
      <c r="G140" s="269">
        <f>G99</f>
        <v>150.96379999999999</v>
      </c>
      <c r="I140">
        <v>150.96</v>
      </c>
    </row>
    <row r="141" spans="4:9" x14ac:dyDescent="0.25">
      <c r="D141" s="273">
        <v>5</v>
      </c>
      <c r="E141" s="259" t="s">
        <v>55</v>
      </c>
      <c r="F141" s="259">
        <f>F110</f>
        <v>6.67</v>
      </c>
      <c r="G141" s="269">
        <f ca="1">G110</f>
        <v>1.8273687290824387</v>
      </c>
      <c r="I141">
        <v>15.86</v>
      </c>
    </row>
    <row r="142" spans="4:9" x14ac:dyDescent="0.25">
      <c r="D142" s="273">
        <v>6</v>
      </c>
      <c r="E142" s="259" t="s">
        <v>321</v>
      </c>
      <c r="F142" s="269">
        <v>0</v>
      </c>
      <c r="G142" s="269">
        <f>Incentive!H83</f>
        <v>3.7841393894723296</v>
      </c>
    </row>
    <row r="143" spans="4:9" x14ac:dyDescent="0.25">
      <c r="D143" s="273">
        <v>7</v>
      </c>
      <c r="E143" s="259" t="s">
        <v>238</v>
      </c>
      <c r="F143" s="259">
        <f>F116</f>
        <v>12.79</v>
      </c>
      <c r="G143" s="269">
        <f>G116</f>
        <v>12.785299999999999</v>
      </c>
      <c r="I143">
        <v>37.21</v>
      </c>
    </row>
    <row r="144" spans="4:9" x14ac:dyDescent="0.25">
      <c r="D144" s="273">
        <v>8</v>
      </c>
      <c r="E144" s="259" t="s">
        <v>239</v>
      </c>
      <c r="F144" s="259">
        <f>F134+F138+F139+F140+F141-F143</f>
        <v>193.51</v>
      </c>
      <c r="G144" s="269">
        <f ca="1">G134+G138+G139+G140+G141+G142-G143</f>
        <v>-50.606808060131904</v>
      </c>
      <c r="I144">
        <v>607.44000000000005</v>
      </c>
    </row>
    <row r="145" spans="4:8" x14ac:dyDescent="0.25">
      <c r="D145" s="273">
        <v>9</v>
      </c>
      <c r="E145" s="259" t="s">
        <v>240</v>
      </c>
      <c r="F145" s="259">
        <f>F128</f>
        <v>229.58</v>
      </c>
      <c r="G145" s="269">
        <f>G128</f>
        <v>229.584</v>
      </c>
    </row>
    <row r="146" spans="4:8" x14ac:dyDescent="0.25">
      <c r="D146" s="273">
        <v>10</v>
      </c>
      <c r="E146" s="259" t="s">
        <v>241</v>
      </c>
      <c r="F146" s="269">
        <f>F144-F145</f>
        <v>-36.070000000000022</v>
      </c>
      <c r="G146" s="269">
        <f ca="1">G144-G145</f>
        <v>-280.19080806013193</v>
      </c>
    </row>
    <row r="151" spans="4:8" ht="42.8" x14ac:dyDescent="0.25">
      <c r="D151" s="266" t="s">
        <v>193</v>
      </c>
      <c r="E151" s="264" t="s">
        <v>61</v>
      </c>
      <c r="F151" s="275" t="s">
        <v>194</v>
      </c>
      <c r="G151" s="265" t="s">
        <v>256</v>
      </c>
      <c r="H151" s="265" t="s">
        <v>340</v>
      </c>
    </row>
    <row r="152" spans="4:8" x14ac:dyDescent="0.25">
      <c r="D152" s="273">
        <v>1</v>
      </c>
      <c r="E152" s="259" t="s">
        <v>233</v>
      </c>
      <c r="F152" s="269">
        <f>F134</f>
        <v>97.89</v>
      </c>
      <c r="G152" s="269">
        <f>G134</f>
        <v>103.371585</v>
      </c>
      <c r="H152" s="269">
        <f>G152-F152</f>
        <v>5.4815849999999955</v>
      </c>
    </row>
    <row r="153" spans="4:8" x14ac:dyDescent="0.25">
      <c r="D153" s="273" t="s">
        <v>234</v>
      </c>
      <c r="E153" s="262" t="s">
        <v>202</v>
      </c>
      <c r="F153" s="269">
        <f t="shared" ref="F153:G164" si="7">F135</f>
        <v>46.67</v>
      </c>
      <c r="G153" s="269">
        <f t="shared" si="7"/>
        <v>64.610912299999995</v>
      </c>
      <c r="H153" s="269">
        <f t="shared" ref="H153:H164" si="8">G153-F153</f>
        <v>17.940912299999994</v>
      </c>
    </row>
    <row r="154" spans="4:8" x14ac:dyDescent="0.25">
      <c r="D154" s="273" t="s">
        <v>235</v>
      </c>
      <c r="E154" s="262" t="s">
        <v>203</v>
      </c>
      <c r="F154" s="269">
        <f t="shared" si="7"/>
        <v>8.4700000000000006</v>
      </c>
      <c r="G154" s="269">
        <f t="shared" si="7"/>
        <v>9.2406562000000019</v>
      </c>
      <c r="H154" s="269">
        <f t="shared" si="8"/>
        <v>0.77065620000000123</v>
      </c>
    </row>
    <row r="155" spans="4:8" x14ac:dyDescent="0.25">
      <c r="D155" s="273" t="s">
        <v>236</v>
      </c>
      <c r="E155" s="262" t="s">
        <v>201</v>
      </c>
      <c r="F155" s="269">
        <f t="shared" si="7"/>
        <v>42.75</v>
      </c>
      <c r="G155" s="269">
        <f t="shared" si="7"/>
        <v>29.520016499999997</v>
      </c>
      <c r="H155" s="269">
        <f t="shared" si="8"/>
        <v>-13.229983500000003</v>
      </c>
    </row>
    <row r="156" spans="4:8" x14ac:dyDescent="0.25">
      <c r="D156" s="273">
        <v>2</v>
      </c>
      <c r="E156" s="259" t="s">
        <v>8</v>
      </c>
      <c r="F156" s="269">
        <f t="shared" si="7"/>
        <v>0.8600000000000001</v>
      </c>
      <c r="G156" s="269">
        <f t="shared" si="7"/>
        <v>-68.508496296216776</v>
      </c>
      <c r="H156" s="269">
        <f t="shared" si="8"/>
        <v>-69.368496296216776</v>
      </c>
    </row>
    <row r="157" spans="4:8" x14ac:dyDescent="0.25">
      <c r="D157" s="273">
        <v>3</v>
      </c>
      <c r="E157" s="259" t="s">
        <v>237</v>
      </c>
      <c r="F157" s="269">
        <f t="shared" si="7"/>
        <v>46.54</v>
      </c>
      <c r="G157" s="269">
        <f t="shared" si="7"/>
        <v>-229.25990488246987</v>
      </c>
      <c r="H157" s="269">
        <f t="shared" si="8"/>
        <v>-275.79990488246989</v>
      </c>
    </row>
    <row r="158" spans="4:8" x14ac:dyDescent="0.25">
      <c r="D158" s="273">
        <v>4</v>
      </c>
      <c r="E158" s="259" t="s">
        <v>11</v>
      </c>
      <c r="F158" s="269">
        <f t="shared" si="7"/>
        <v>54.34</v>
      </c>
      <c r="G158" s="269">
        <f t="shared" si="7"/>
        <v>150.96379999999999</v>
      </c>
      <c r="H158" s="269">
        <f t="shared" si="8"/>
        <v>96.623799999999989</v>
      </c>
    </row>
    <row r="159" spans="4:8" x14ac:dyDescent="0.25">
      <c r="D159" s="273">
        <v>5</v>
      </c>
      <c r="E159" s="259" t="s">
        <v>55</v>
      </c>
      <c r="F159" s="269">
        <f t="shared" si="7"/>
        <v>6.67</v>
      </c>
      <c r="G159" s="269">
        <f t="shared" ca="1" si="7"/>
        <v>1.8273687290824387</v>
      </c>
      <c r="H159" s="269">
        <f t="shared" ca="1" si="8"/>
        <v>-4.8426312709175612</v>
      </c>
    </row>
    <row r="160" spans="4:8" x14ac:dyDescent="0.25">
      <c r="D160" s="273">
        <v>6</v>
      </c>
      <c r="E160" s="259" t="s">
        <v>321</v>
      </c>
      <c r="F160" s="269">
        <f t="shared" si="7"/>
        <v>0</v>
      </c>
      <c r="G160" s="269">
        <f t="shared" si="7"/>
        <v>3.7841393894723296</v>
      </c>
      <c r="H160" s="269">
        <f t="shared" si="8"/>
        <v>3.7841393894723296</v>
      </c>
    </row>
    <row r="161" spans="4:8" x14ac:dyDescent="0.25">
      <c r="D161" s="273">
        <v>7</v>
      </c>
      <c r="E161" s="259" t="s">
        <v>238</v>
      </c>
      <c r="F161" s="269">
        <f t="shared" si="7"/>
        <v>12.79</v>
      </c>
      <c r="G161" s="269">
        <f t="shared" si="7"/>
        <v>12.785299999999999</v>
      </c>
      <c r="H161" s="269">
        <f t="shared" si="8"/>
        <v>-4.6999999999997044E-3</v>
      </c>
    </row>
    <row r="162" spans="4:8" x14ac:dyDescent="0.25">
      <c r="D162" s="273">
        <v>8</v>
      </c>
      <c r="E162" s="259" t="s">
        <v>239</v>
      </c>
      <c r="F162" s="269">
        <f t="shared" si="7"/>
        <v>193.51</v>
      </c>
      <c r="G162" s="269">
        <f t="shared" ca="1" si="7"/>
        <v>-50.606808060131904</v>
      </c>
      <c r="H162" s="269">
        <f t="shared" ca="1" si="8"/>
        <v>-244.11680806013189</v>
      </c>
    </row>
    <row r="163" spans="4:8" x14ac:dyDescent="0.25">
      <c r="D163" s="273">
        <v>9</v>
      </c>
      <c r="E163" s="259" t="s">
        <v>240</v>
      </c>
      <c r="F163" s="269">
        <f t="shared" si="7"/>
        <v>229.58</v>
      </c>
      <c r="G163" s="269">
        <f t="shared" si="7"/>
        <v>229.584</v>
      </c>
      <c r="H163" s="269">
        <f t="shared" si="8"/>
        <v>3.9999999999906777E-3</v>
      </c>
    </row>
    <row r="164" spans="4:8" x14ac:dyDescent="0.25">
      <c r="D164" s="273">
        <v>10</v>
      </c>
      <c r="E164" s="259" t="s">
        <v>241</v>
      </c>
      <c r="F164" s="269">
        <f t="shared" si="7"/>
        <v>-36.070000000000022</v>
      </c>
      <c r="G164" s="269">
        <f t="shared" ca="1" si="7"/>
        <v>-280.19080806013193</v>
      </c>
      <c r="H164" s="269">
        <f t="shared" ca="1" si="8"/>
        <v>-244.12080806013191</v>
      </c>
    </row>
  </sheetData>
  <mergeCells count="5">
    <mergeCell ref="E63:E64"/>
    <mergeCell ref="F63:H63"/>
    <mergeCell ref="I63:K63"/>
    <mergeCell ref="L63:M63"/>
    <mergeCell ref="H80:H8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5:R162"/>
  <sheetViews>
    <sheetView workbookViewId="0">
      <selection activeCell="J10" sqref="J10"/>
    </sheetView>
  </sheetViews>
  <sheetFormatPr defaultRowHeight="14.3" x14ac:dyDescent="0.25"/>
  <cols>
    <col min="4" max="4" width="5.625" customWidth="1"/>
    <col min="5" max="5" width="30.875" customWidth="1"/>
    <col min="6" max="6" width="11.625" customWidth="1"/>
    <col min="7" max="7" width="12.375" customWidth="1"/>
    <col min="8" max="8" width="10" customWidth="1"/>
    <col min="9" max="9" width="0" hidden="1" customWidth="1"/>
    <col min="10" max="10" width="16.625" customWidth="1"/>
    <col min="11" max="11" width="13.375" customWidth="1"/>
    <col min="12" max="13" width="8.875" customWidth="1"/>
  </cols>
  <sheetData>
    <row r="5" spans="5:11" x14ac:dyDescent="0.25">
      <c r="E5" s="257" t="s">
        <v>61</v>
      </c>
      <c r="F5" s="258" t="s">
        <v>177</v>
      </c>
      <c r="G5" s="258" t="s">
        <v>178</v>
      </c>
      <c r="H5" s="258" t="s">
        <v>179</v>
      </c>
      <c r="K5" s="258" t="s">
        <v>342</v>
      </c>
    </row>
    <row r="6" spans="5:11" x14ac:dyDescent="0.25">
      <c r="E6" s="259" t="s">
        <v>180</v>
      </c>
      <c r="F6" s="260">
        <f>F7+F8</f>
        <v>5848.7060562999995</v>
      </c>
      <c r="G6" s="260">
        <f>G7+G8</f>
        <v>755.40360000000021</v>
      </c>
      <c r="H6" s="260">
        <f>H7+H8</f>
        <v>6604.1096563000001</v>
      </c>
      <c r="K6" s="259"/>
    </row>
    <row r="7" spans="5:11" x14ac:dyDescent="0.25">
      <c r="E7" s="259" t="s">
        <v>36</v>
      </c>
      <c r="F7" s="260">
        <f>364663.93/100-K7</f>
        <v>3644.6083562999997</v>
      </c>
      <c r="G7" s="269">
        <f>8761.67/100</f>
        <v>87.616699999999994</v>
      </c>
      <c r="H7" s="260">
        <f>F7+G7</f>
        <v>3732.2250562999998</v>
      </c>
      <c r="J7" s="263">
        <f>F7-'True up 20-21'!H7</f>
        <v>1034.2147</v>
      </c>
      <c r="K7" s="269">
        <f>('[5]Trail Balance 2021-22'!$G$14+'[5]Trail Balance 2021-22'!$G$20)/10^7</f>
        <v>2.0309436999999999</v>
      </c>
    </row>
    <row r="8" spans="5:11" x14ac:dyDescent="0.25">
      <c r="E8" s="261" t="s">
        <v>181</v>
      </c>
      <c r="F8" s="260">
        <f>SUM(F9:F12)</f>
        <v>2204.0976999999998</v>
      </c>
      <c r="G8" s="260">
        <f t="shared" ref="G8:H8" si="0">SUM(G9:G12)</f>
        <v>667.78690000000017</v>
      </c>
      <c r="H8" s="260">
        <f t="shared" si="0"/>
        <v>2871.8846000000003</v>
      </c>
      <c r="J8">
        <f>2298.34-1767.33</f>
        <v>531.01000000000022</v>
      </c>
      <c r="K8" s="259"/>
    </row>
    <row r="9" spans="5:11" x14ac:dyDescent="0.25">
      <c r="E9" s="262" t="s">
        <v>182</v>
      </c>
      <c r="F9" s="260">
        <f>176733.36/100</f>
        <v>1767.3335999999999</v>
      </c>
      <c r="G9" s="269">
        <f>(232389.19-176733.36)/100</f>
        <v>556.55830000000014</v>
      </c>
      <c r="H9" s="260">
        <f>F9+G9</f>
        <v>2323.8919000000001</v>
      </c>
      <c r="J9" s="263">
        <f>882.39-410.31</f>
        <v>472.08</v>
      </c>
      <c r="K9" s="259"/>
    </row>
    <row r="10" spans="5:11" x14ac:dyDescent="0.25">
      <c r="E10" s="262" t="s">
        <v>183</v>
      </c>
      <c r="F10" s="269">
        <f>41031.06/100</f>
        <v>410.31059999999997</v>
      </c>
      <c r="G10" s="269">
        <f>(52099.44-41031.06)/100</f>
        <v>110.68380000000005</v>
      </c>
      <c r="H10" s="260">
        <f t="shared" ref="H10:H12" si="1">F10+G10</f>
        <v>520.99440000000004</v>
      </c>
      <c r="J10" s="263">
        <f>J8+J9</f>
        <v>1003.0900000000001</v>
      </c>
      <c r="K10" s="259"/>
    </row>
    <row r="11" spans="5:11" x14ac:dyDescent="0.25">
      <c r="E11" s="262" t="s">
        <v>184</v>
      </c>
      <c r="F11" s="269">
        <v>0</v>
      </c>
      <c r="G11" s="269">
        <v>0</v>
      </c>
      <c r="H11" s="260">
        <f t="shared" si="1"/>
        <v>0</v>
      </c>
      <c r="K11" s="259"/>
    </row>
    <row r="12" spans="5:11" x14ac:dyDescent="0.25">
      <c r="E12" s="262" t="s">
        <v>185</v>
      </c>
      <c r="F12" s="269">
        <f>2645.35/100</f>
        <v>26.453499999999998</v>
      </c>
      <c r="G12" s="269">
        <f>(2699.83-2645.35)/100</f>
        <v>0.54480000000000017</v>
      </c>
      <c r="H12" s="260">
        <f t="shared" si="1"/>
        <v>26.998299999999997</v>
      </c>
      <c r="K12" s="259"/>
    </row>
    <row r="17" spans="4:10" x14ac:dyDescent="0.25">
      <c r="E17" s="257" t="s">
        <v>61</v>
      </c>
      <c r="F17" s="258" t="s">
        <v>186</v>
      </c>
      <c r="G17" s="258" t="s">
        <v>5</v>
      </c>
    </row>
    <row r="18" spans="4:10" x14ac:dyDescent="0.25">
      <c r="E18" s="259" t="s">
        <v>180</v>
      </c>
      <c r="F18" s="269">
        <v>394</v>
      </c>
      <c r="G18" s="260">
        <f>G6</f>
        <v>755.40360000000021</v>
      </c>
    </row>
    <row r="19" spans="4:10" x14ac:dyDescent="0.25">
      <c r="E19" s="259" t="s">
        <v>187</v>
      </c>
      <c r="F19" s="269">
        <v>103.26</v>
      </c>
      <c r="G19" s="269">
        <f>G7</f>
        <v>87.616699999999994</v>
      </c>
    </row>
    <row r="24" spans="4:10" ht="42.8" x14ac:dyDescent="0.25">
      <c r="E24" s="264" t="s">
        <v>61</v>
      </c>
      <c r="F24" s="265" t="s">
        <v>325</v>
      </c>
      <c r="G24" s="266" t="s">
        <v>5</v>
      </c>
      <c r="H24" s="265" t="s">
        <v>189</v>
      </c>
    </row>
    <row r="25" spans="4:10" x14ac:dyDescent="0.25">
      <c r="E25" s="259" t="s">
        <v>190</v>
      </c>
      <c r="F25" s="259">
        <f>1920.09</f>
        <v>1920.09</v>
      </c>
      <c r="G25" s="260">
        <f>F7</f>
        <v>3644.6083562999997</v>
      </c>
      <c r="H25" s="259" t="s">
        <v>324</v>
      </c>
    </row>
    <row r="26" spans="4:10" x14ac:dyDescent="0.25">
      <c r="E26" s="259" t="s">
        <v>192</v>
      </c>
      <c r="F26" s="259">
        <f>103.26</f>
        <v>103.26</v>
      </c>
      <c r="G26" s="259">
        <f>G7</f>
        <v>87.616699999999994</v>
      </c>
      <c r="H26" s="259" t="s">
        <v>324</v>
      </c>
    </row>
    <row r="27" spans="4:10" x14ac:dyDescent="0.25">
      <c r="E27" s="259" t="s">
        <v>71</v>
      </c>
      <c r="F27" s="259">
        <f>SUM(F25:F26)</f>
        <v>2023.35</v>
      </c>
      <c r="G27" s="260">
        <f>G25+G26</f>
        <v>3732.2250562999998</v>
      </c>
      <c r="H27" s="259" t="s">
        <v>324</v>
      </c>
    </row>
    <row r="32" spans="4:10" ht="42.8" x14ac:dyDescent="0.25">
      <c r="D32" s="266" t="s">
        <v>193</v>
      </c>
      <c r="E32" s="264" t="s">
        <v>61</v>
      </c>
      <c r="F32" s="265" t="s">
        <v>326</v>
      </c>
      <c r="G32" s="265" t="s">
        <v>327</v>
      </c>
      <c r="H32" s="265" t="s">
        <v>189</v>
      </c>
      <c r="J32" s="265" t="s">
        <v>342</v>
      </c>
    </row>
    <row r="33" spans="4:11" ht="28.55" x14ac:dyDescent="0.25">
      <c r="D33" s="267">
        <v>1</v>
      </c>
      <c r="E33" s="268" t="s">
        <v>196</v>
      </c>
      <c r="F33" s="259">
        <v>43.86</v>
      </c>
      <c r="G33" s="269">
        <f>(7099.99+16.35+42.35+338.41)/100-J33</f>
        <v>70.355675083464007</v>
      </c>
      <c r="H33" s="259" t="s">
        <v>197</v>
      </c>
      <c r="J33" s="269">
        <f>SUM('[5]Trail Balance 2021-22'!$O$522:$O$553)/10^7</f>
        <v>4.6153249165360002</v>
      </c>
    </row>
    <row r="34" spans="4:11" x14ac:dyDescent="0.25">
      <c r="D34" s="267">
        <v>2</v>
      </c>
      <c r="E34" s="259" t="s">
        <v>198</v>
      </c>
      <c r="F34" s="259">
        <v>5.33</v>
      </c>
      <c r="G34" s="269">
        <f>1550.57/100-J34</f>
        <v>14.88136460576</v>
      </c>
      <c r="H34" s="259" t="s">
        <v>197</v>
      </c>
      <c r="J34" s="269">
        <f>SUM('[5]Trail Balance 2021-22'!$O$554:$O$555)/10^7</f>
        <v>0.62433539423999995</v>
      </c>
    </row>
    <row r="35" spans="4:11" x14ac:dyDescent="0.25">
      <c r="D35" s="259"/>
      <c r="E35" s="259" t="s">
        <v>28</v>
      </c>
      <c r="F35" s="259">
        <f>SUM(F33:F34)</f>
        <v>49.19</v>
      </c>
      <c r="G35" s="269">
        <f>SUM(G33:G34)</f>
        <v>85.237039689224005</v>
      </c>
      <c r="H35" s="259" t="s">
        <v>197</v>
      </c>
      <c r="J35" s="259"/>
    </row>
    <row r="40" spans="4:11" ht="42.8" x14ac:dyDescent="0.25">
      <c r="E40" s="264" t="s">
        <v>61</v>
      </c>
      <c r="F40" s="265" t="s">
        <v>326</v>
      </c>
      <c r="G40" s="265" t="s">
        <v>327</v>
      </c>
      <c r="H40" s="265" t="s">
        <v>189</v>
      </c>
    </row>
    <row r="41" spans="4:11" x14ac:dyDescent="0.25">
      <c r="E41" s="259" t="s">
        <v>110</v>
      </c>
      <c r="F41" s="259">
        <v>8.98</v>
      </c>
      <c r="G41" s="269">
        <f>1143.08/100-J41</f>
        <v>11.330769199999999</v>
      </c>
      <c r="H41" s="259" t="s">
        <v>199</v>
      </c>
      <c r="J41" s="300">
        <f>SUM('[5]Trail Balance 2021-22'!$O$562:$O$584)/10^7</f>
        <v>0.1000308</v>
      </c>
    </row>
    <row r="46" spans="4:11" ht="42.8" x14ac:dyDescent="0.25">
      <c r="E46" s="264" t="s">
        <v>61</v>
      </c>
      <c r="F46" s="265" t="s">
        <v>326</v>
      </c>
      <c r="G46" s="265" t="s">
        <v>327</v>
      </c>
      <c r="H46" s="265" t="s">
        <v>189</v>
      </c>
      <c r="K46" s="265" t="s">
        <v>342</v>
      </c>
    </row>
    <row r="47" spans="4:11" x14ac:dyDescent="0.25">
      <c r="E47" s="259" t="s">
        <v>70</v>
      </c>
      <c r="F47" s="259">
        <f>F25</f>
        <v>1920.09</v>
      </c>
      <c r="G47" s="260">
        <f>F7</f>
        <v>3644.6083562999997</v>
      </c>
      <c r="H47" s="259" t="s">
        <v>324</v>
      </c>
      <c r="K47" s="259"/>
    </row>
    <row r="48" spans="4:11" x14ac:dyDescent="0.25">
      <c r="E48" s="259" t="s">
        <v>200</v>
      </c>
      <c r="F48" s="270">
        <v>2.23E-2</v>
      </c>
      <c r="G48" s="259"/>
      <c r="H48" s="259"/>
      <c r="K48" s="259"/>
    </row>
    <row r="49" spans="5:16" x14ac:dyDescent="0.25">
      <c r="E49" s="259" t="s">
        <v>201</v>
      </c>
      <c r="F49" s="259">
        <f>45.42</f>
        <v>45.42</v>
      </c>
      <c r="G49" s="269">
        <f>2441.88/100-K49</f>
        <v>24.274448</v>
      </c>
      <c r="H49" s="259" t="s">
        <v>199</v>
      </c>
      <c r="J49" s="271">
        <f>G49/G47</f>
        <v>6.6603721516578472E-3</v>
      </c>
      <c r="K49" s="269">
        <f>SUM('[5]Trail Balance 2021-22'!$O$514:$O$521)/10^7</f>
        <v>0.14435200000000001</v>
      </c>
    </row>
    <row r="54" spans="5:16" ht="42.8" x14ac:dyDescent="0.25">
      <c r="E54" s="264" t="s">
        <v>61</v>
      </c>
      <c r="F54" s="265" t="s">
        <v>326</v>
      </c>
      <c r="G54" s="265" t="s">
        <v>327</v>
      </c>
    </row>
    <row r="55" spans="5:16" x14ac:dyDescent="0.25">
      <c r="E55" s="259" t="s">
        <v>202</v>
      </c>
      <c r="F55" s="259">
        <f>F35</f>
        <v>49.19</v>
      </c>
      <c r="G55" s="269">
        <f>G35</f>
        <v>85.237039689224005</v>
      </c>
    </row>
    <row r="56" spans="5:16" x14ac:dyDescent="0.25">
      <c r="E56" s="259" t="s">
        <v>203</v>
      </c>
      <c r="F56" s="259">
        <f>F41</f>
        <v>8.98</v>
      </c>
      <c r="G56" s="269">
        <f>G41</f>
        <v>11.330769199999999</v>
      </c>
    </row>
    <row r="57" spans="5:16" x14ac:dyDescent="0.25">
      <c r="E57" s="259" t="s">
        <v>201</v>
      </c>
      <c r="F57" s="259">
        <f>F49</f>
        <v>45.42</v>
      </c>
      <c r="G57" s="269">
        <f>G49</f>
        <v>24.274448</v>
      </c>
    </row>
    <row r="58" spans="5:16" x14ac:dyDescent="0.25">
      <c r="E58" s="259" t="s">
        <v>204</v>
      </c>
      <c r="F58" s="259">
        <f>SUM(F55:F57)</f>
        <v>103.59</v>
      </c>
      <c r="G58" s="269">
        <f>SUM(G55:G57)</f>
        <v>120.84225688922402</v>
      </c>
    </row>
    <row r="63" spans="5:16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  <c r="O63" s="265"/>
      <c r="P63" s="265"/>
    </row>
    <row r="64" spans="5:16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  <c r="O64" s="265" t="s">
        <v>342</v>
      </c>
      <c r="P64" s="265" t="s">
        <v>342</v>
      </c>
    </row>
    <row r="65" spans="5:18" x14ac:dyDescent="0.25">
      <c r="E65" s="259" t="s">
        <v>144</v>
      </c>
      <c r="F65" s="269">
        <f>792.52/100</f>
        <v>7.9252000000000002</v>
      </c>
      <c r="G65" s="269">
        <f>0</f>
        <v>0</v>
      </c>
      <c r="H65" s="269">
        <f>F65+G65</f>
        <v>7.9252000000000002</v>
      </c>
      <c r="I65" s="269">
        <f>0</f>
        <v>0</v>
      </c>
      <c r="J65" s="269">
        <f>0</f>
        <v>0</v>
      </c>
      <c r="K65" s="269">
        <f>I65+J65</f>
        <v>0</v>
      </c>
      <c r="L65" s="269">
        <f>F65-I65</f>
        <v>7.9252000000000002</v>
      </c>
      <c r="M65" s="269">
        <f>H65-K65</f>
        <v>7.9252000000000002</v>
      </c>
      <c r="O65" s="259"/>
      <c r="P65" s="259"/>
    </row>
    <row r="66" spans="5:18" x14ac:dyDescent="0.25">
      <c r="E66" s="259" t="s">
        <v>145</v>
      </c>
      <c r="F66" s="269">
        <f>1346.27/100</f>
        <v>13.4627</v>
      </c>
      <c r="G66" s="269">
        <f>0</f>
        <v>0</v>
      </c>
      <c r="H66" s="269">
        <f t="shared" ref="H66:H73" si="2">F66+G66</f>
        <v>13.4627</v>
      </c>
      <c r="I66" s="269">
        <f>787.98/100</f>
        <v>7.8798000000000004</v>
      </c>
      <c r="J66" s="269">
        <f>44.97/100</f>
        <v>0.44969999999999999</v>
      </c>
      <c r="K66" s="269">
        <f t="shared" ref="K66:K73" si="3">I66+J66</f>
        <v>8.3294999999999995</v>
      </c>
      <c r="L66" s="269">
        <f t="shared" ref="L66:L73" si="4">F66-I66</f>
        <v>5.5828999999999995</v>
      </c>
      <c r="M66" s="269">
        <f t="shared" ref="M66:M73" si="5">H66-K66</f>
        <v>5.1332000000000004</v>
      </c>
      <c r="O66" s="259"/>
      <c r="P66" s="259"/>
    </row>
    <row r="67" spans="5:18" x14ac:dyDescent="0.25">
      <c r="E67" s="259" t="s">
        <v>146</v>
      </c>
      <c r="F67" s="269">
        <f>201280.17/100-O67</f>
        <v>2010.7758510000001</v>
      </c>
      <c r="G67" s="269">
        <f>4065.67/100</f>
        <v>40.656700000000001</v>
      </c>
      <c r="H67" s="269">
        <f t="shared" si="2"/>
        <v>2051.4325509999999</v>
      </c>
      <c r="I67" s="269">
        <f>64334.96/100</f>
        <v>643.34960000000001</v>
      </c>
      <c r="J67" s="269">
        <f>10743.56/100-P67</f>
        <v>107.32863519999999</v>
      </c>
      <c r="K67" s="269">
        <f t="shared" si="3"/>
        <v>750.67823520000002</v>
      </c>
      <c r="L67" s="269">
        <f t="shared" si="4"/>
        <v>1367.4262510000001</v>
      </c>
      <c r="M67" s="269">
        <f t="shared" si="5"/>
        <v>1300.7543157999999</v>
      </c>
      <c r="O67" s="269">
        <f>'[5]Trail Balance 2021-22'!$G$14/10^7</f>
        <v>2.025849</v>
      </c>
      <c r="P67" s="269">
        <f>'[5]Trail Balance 2021-22'!$P$33/10^7</f>
        <v>0.1069648</v>
      </c>
      <c r="Q67" s="271">
        <f>J67/1128.41</f>
        <v>9.5114927375687899E-2</v>
      </c>
    </row>
    <row r="68" spans="5:18" x14ac:dyDescent="0.25">
      <c r="E68" s="259" t="s">
        <v>147</v>
      </c>
      <c r="F68" s="269">
        <f>160227.88/100</f>
        <v>1602.2788</v>
      </c>
      <c r="G68" s="269">
        <f>4666.05/100</f>
        <v>46.660499999999999</v>
      </c>
      <c r="H68" s="269">
        <f t="shared" si="2"/>
        <v>1648.9393</v>
      </c>
      <c r="I68" s="269">
        <f>33500.21/100</f>
        <v>335.00209999999998</v>
      </c>
      <c r="J68" s="269">
        <f>8510.42/100</f>
        <v>85.104200000000006</v>
      </c>
      <c r="K68" s="269">
        <f t="shared" si="3"/>
        <v>420.10629999999998</v>
      </c>
      <c r="L68" s="269">
        <f t="shared" si="4"/>
        <v>1267.2767000000001</v>
      </c>
      <c r="M68" s="269">
        <f t="shared" si="5"/>
        <v>1228.8330000000001</v>
      </c>
      <c r="O68" s="259"/>
      <c r="P68" s="269"/>
      <c r="Q68" s="271">
        <f>J68/582</f>
        <v>0.14622714776632303</v>
      </c>
    </row>
    <row r="69" spans="5:18" x14ac:dyDescent="0.25">
      <c r="E69" s="259" t="s">
        <v>27</v>
      </c>
      <c r="F69" s="269">
        <f>71.88/100</f>
        <v>0.71879999999999999</v>
      </c>
      <c r="G69" s="269">
        <f>0</f>
        <v>0</v>
      </c>
      <c r="H69" s="269">
        <f t="shared" si="2"/>
        <v>0.71879999999999999</v>
      </c>
      <c r="I69" s="269">
        <f>33.38/100</f>
        <v>0.33380000000000004</v>
      </c>
      <c r="J69" s="269">
        <f>4.78/100</f>
        <v>4.7800000000000002E-2</v>
      </c>
      <c r="K69" s="269">
        <f t="shared" si="3"/>
        <v>0.38160000000000005</v>
      </c>
      <c r="L69" s="269">
        <f t="shared" si="4"/>
        <v>0.38499999999999995</v>
      </c>
      <c r="M69" s="269">
        <f t="shared" si="5"/>
        <v>0.33719999999999994</v>
      </c>
      <c r="O69" s="259"/>
      <c r="P69" s="269"/>
    </row>
    <row r="70" spans="5:18" x14ac:dyDescent="0.25">
      <c r="E70" s="259" t="s">
        <v>148</v>
      </c>
      <c r="F70" s="269">
        <f>140.9/100</f>
        <v>1.409</v>
      </c>
      <c r="G70" s="269">
        <f>3.65/100</f>
        <v>3.6499999999999998E-2</v>
      </c>
      <c r="H70" s="269">
        <f t="shared" si="2"/>
        <v>1.4455</v>
      </c>
      <c r="I70" s="269">
        <f>47.18/100</f>
        <v>0.4718</v>
      </c>
      <c r="J70" s="269">
        <f>8.98/100</f>
        <v>8.9800000000000005E-2</v>
      </c>
      <c r="K70" s="269">
        <f t="shared" si="3"/>
        <v>0.56159999999999999</v>
      </c>
      <c r="L70" s="269">
        <f t="shared" si="4"/>
        <v>0.93720000000000003</v>
      </c>
      <c r="M70" s="269">
        <f t="shared" si="5"/>
        <v>0.88390000000000002</v>
      </c>
      <c r="O70" s="259"/>
      <c r="P70" s="269"/>
    </row>
    <row r="71" spans="5:18" x14ac:dyDescent="0.25">
      <c r="E71" s="259" t="s">
        <v>149</v>
      </c>
      <c r="F71" s="269">
        <f>181.45/100-O71</f>
        <v>1.8094052999999999</v>
      </c>
      <c r="G71" s="269">
        <f>26.31/100</f>
        <v>0.2631</v>
      </c>
      <c r="H71" s="269">
        <f t="shared" si="2"/>
        <v>2.0725053</v>
      </c>
      <c r="I71" s="269">
        <f>76.77/100</f>
        <v>0.76769999999999994</v>
      </c>
      <c r="J71" s="269">
        <f>12.8/100-P71</f>
        <v>0.1276775</v>
      </c>
      <c r="K71" s="269">
        <f t="shared" si="3"/>
        <v>0.89537749999999994</v>
      </c>
      <c r="L71" s="269">
        <f t="shared" si="4"/>
        <v>1.0417052999999998</v>
      </c>
      <c r="M71" s="269">
        <f t="shared" si="5"/>
        <v>1.1771278000000001</v>
      </c>
      <c r="O71" s="269">
        <f>'[5]Trail Balance 2021-22'!$G$20/10^7</f>
        <v>5.0946999999999997E-3</v>
      </c>
      <c r="P71" s="363">
        <f>'[5]Trail Balance 2021-22'!$P$37/10^7</f>
        <v>3.2249999999999998E-4</v>
      </c>
    </row>
    <row r="72" spans="5:18" x14ac:dyDescent="0.25">
      <c r="E72" s="259" t="s">
        <v>150</v>
      </c>
      <c r="F72" s="269">
        <f>21.44/100</f>
        <v>0.21440000000000001</v>
      </c>
      <c r="G72" s="269">
        <f>0</f>
        <v>0</v>
      </c>
      <c r="H72" s="269">
        <f t="shared" si="2"/>
        <v>0.21440000000000001</v>
      </c>
      <c r="I72" s="269">
        <f>19.3/100</f>
        <v>0.193</v>
      </c>
      <c r="J72" s="269">
        <f>0</f>
        <v>0</v>
      </c>
      <c r="K72" s="269">
        <f t="shared" si="3"/>
        <v>0.193</v>
      </c>
      <c r="L72" s="269">
        <f t="shared" si="4"/>
        <v>2.1400000000000002E-2</v>
      </c>
      <c r="M72" s="269">
        <f t="shared" si="5"/>
        <v>2.1400000000000002E-2</v>
      </c>
      <c r="O72" s="259"/>
      <c r="P72" s="259"/>
      <c r="Q72">
        <f>(1009.84+1069.55)/2</f>
        <v>1039.6949999999999</v>
      </c>
    </row>
    <row r="73" spans="5:18" x14ac:dyDescent="0.25">
      <c r="E73" s="259" t="s">
        <v>151</v>
      </c>
      <c r="F73" s="269">
        <f>599.42/100</f>
        <v>5.9941999999999993</v>
      </c>
      <c r="G73" s="269">
        <f>0</f>
        <v>0</v>
      </c>
      <c r="H73" s="269">
        <f t="shared" si="2"/>
        <v>5.9941999999999993</v>
      </c>
      <c r="I73" s="269">
        <f>122.03/100</f>
        <v>1.2202999999999999</v>
      </c>
      <c r="J73" s="269">
        <f>20.02/100</f>
        <v>0.20019999999999999</v>
      </c>
      <c r="K73" s="269">
        <f t="shared" si="3"/>
        <v>1.4204999999999999</v>
      </c>
      <c r="L73" s="269">
        <f t="shared" si="4"/>
        <v>4.7738999999999994</v>
      </c>
      <c r="M73" s="269">
        <f t="shared" si="5"/>
        <v>4.5736999999999997</v>
      </c>
      <c r="O73" s="259"/>
      <c r="P73" s="259"/>
      <c r="Q73" s="271">
        <f>49.76/Q72</f>
        <v>4.7860189767191343E-2</v>
      </c>
    </row>
    <row r="74" spans="5:18" x14ac:dyDescent="0.25">
      <c r="E74" s="259" t="s">
        <v>28</v>
      </c>
      <c r="F74" s="269">
        <f t="shared" ref="F74:M74" si="6">SUM(F65:F73)</f>
        <v>3644.5883563000002</v>
      </c>
      <c r="G74" s="269">
        <f t="shared" si="6"/>
        <v>87.616799999999998</v>
      </c>
      <c r="H74" s="269">
        <f t="shared" si="6"/>
        <v>3732.2051563</v>
      </c>
      <c r="I74" s="269">
        <f t="shared" si="6"/>
        <v>989.21810000000005</v>
      </c>
      <c r="J74" s="269">
        <f t="shared" si="6"/>
        <v>193.3480127</v>
      </c>
      <c r="K74" s="269">
        <f t="shared" si="6"/>
        <v>1182.5661126999998</v>
      </c>
      <c r="L74" s="269">
        <f t="shared" si="6"/>
        <v>2655.3702563000006</v>
      </c>
      <c r="M74" s="269">
        <f t="shared" si="6"/>
        <v>2549.6390435999997</v>
      </c>
      <c r="O74" s="259"/>
      <c r="P74" s="259"/>
      <c r="Q74">
        <f>(F74+H74)/2</f>
        <v>3688.3967563000001</v>
      </c>
    </row>
    <row r="75" spans="5:18" x14ac:dyDescent="0.25">
      <c r="Q75" s="271">
        <f>J74/Q74</f>
        <v>5.2420611304830521E-2</v>
      </c>
    </row>
    <row r="76" spans="5:18" x14ac:dyDescent="0.25">
      <c r="F76">
        <f>F74*30%</f>
        <v>1093.37650689</v>
      </c>
      <c r="H76">
        <f>H74*30%</f>
        <v>1119.66154689</v>
      </c>
    </row>
    <row r="77" spans="5:18" x14ac:dyDescent="0.25">
      <c r="Q77">
        <f>(1435.49+1543.89)/2</f>
        <v>1489.69</v>
      </c>
      <c r="R77" s="271">
        <f>26.54/1009</f>
        <v>2.6303270564915757E-2</v>
      </c>
    </row>
    <row r="78" spans="5:18" x14ac:dyDescent="0.25">
      <c r="Q78" s="271">
        <f>49.77/Q77</f>
        <v>3.3409635561761172E-2</v>
      </c>
      <c r="R78" s="271">
        <f>22/430</f>
        <v>5.1162790697674418E-2</v>
      </c>
    </row>
    <row r="79" spans="5:18" ht="42.8" x14ac:dyDescent="0.25">
      <c r="E79" s="264" t="s">
        <v>61</v>
      </c>
      <c r="F79" s="265" t="s">
        <v>326</v>
      </c>
      <c r="G79" s="265" t="s">
        <v>327</v>
      </c>
      <c r="H79" s="265" t="s">
        <v>189</v>
      </c>
    </row>
    <row r="80" spans="5:18" x14ac:dyDescent="0.25">
      <c r="E80" s="259" t="s">
        <v>212</v>
      </c>
      <c r="F80" s="259">
        <f>111.67</f>
        <v>111.67</v>
      </c>
      <c r="G80" s="269">
        <f>J74</f>
        <v>193.3480127</v>
      </c>
      <c r="H80" s="371" t="s">
        <v>324</v>
      </c>
    </row>
    <row r="81" spans="4:10" x14ac:dyDescent="0.25">
      <c r="E81" s="347"/>
      <c r="G81" s="300"/>
    </row>
    <row r="82" spans="4:10" x14ac:dyDescent="0.25">
      <c r="E82" s="347"/>
      <c r="G82" s="300"/>
    </row>
    <row r="85" spans="4:10" ht="42.8" x14ac:dyDescent="0.25">
      <c r="E85" s="264" t="s">
        <v>61</v>
      </c>
      <c r="F85" s="265" t="s">
        <v>326</v>
      </c>
      <c r="G85" s="265" t="s">
        <v>327</v>
      </c>
      <c r="H85" s="265" t="s">
        <v>189</v>
      </c>
    </row>
    <row r="86" spans="4:10" x14ac:dyDescent="0.25">
      <c r="E86" s="259" t="s">
        <v>213</v>
      </c>
      <c r="F86" s="259">
        <f>83.48</f>
        <v>83.48</v>
      </c>
      <c r="G86" s="269">
        <f>43900.18/100</f>
        <v>439.0018</v>
      </c>
      <c r="H86" s="259" t="s">
        <v>214</v>
      </c>
      <c r="J86" s="305"/>
    </row>
    <row r="91" spans="4:10" ht="42.8" x14ac:dyDescent="0.25">
      <c r="D91" s="266" t="s">
        <v>193</v>
      </c>
      <c r="E91" s="264" t="s">
        <v>61</v>
      </c>
      <c r="F91" s="265" t="s">
        <v>326</v>
      </c>
      <c r="G91" s="266" t="s">
        <v>215</v>
      </c>
    </row>
    <row r="92" spans="4:10" x14ac:dyDescent="0.25">
      <c r="D92" s="267">
        <v>1</v>
      </c>
      <c r="E92" s="259" t="s">
        <v>216</v>
      </c>
      <c r="F92" s="259">
        <f>350.61</f>
        <v>350.61</v>
      </c>
      <c r="G92" s="269">
        <f>97296.32/100</f>
        <v>972.96320000000003</v>
      </c>
    </row>
    <row r="93" spans="4:10" x14ac:dyDescent="0.25">
      <c r="D93" s="267">
        <v>2</v>
      </c>
      <c r="E93" s="259" t="s">
        <v>217</v>
      </c>
      <c r="F93" s="269">
        <f>0</f>
        <v>0</v>
      </c>
      <c r="G93" s="269">
        <f>(62600+200.07)/100</f>
        <v>628.00070000000005</v>
      </c>
    </row>
    <row r="94" spans="4:10" x14ac:dyDescent="0.25">
      <c r="D94" s="267">
        <v>3</v>
      </c>
      <c r="E94" s="259" t="s">
        <v>218</v>
      </c>
      <c r="F94" s="259">
        <f>350.61</f>
        <v>350.61</v>
      </c>
      <c r="G94" s="269">
        <f>G92+G93</f>
        <v>1600.9639000000002</v>
      </c>
    </row>
    <row r="95" spans="4:10" x14ac:dyDescent="0.25">
      <c r="D95" s="267">
        <v>4</v>
      </c>
      <c r="E95" s="259" t="s">
        <v>219</v>
      </c>
      <c r="F95" s="259">
        <f>350.61</f>
        <v>350.61</v>
      </c>
      <c r="G95" s="269">
        <f>(G92+G94)/2</f>
        <v>1286.9635500000002</v>
      </c>
    </row>
    <row r="96" spans="4:10" x14ac:dyDescent="0.25">
      <c r="D96" s="267">
        <v>5</v>
      </c>
      <c r="E96" s="259" t="s">
        <v>220</v>
      </c>
      <c r="F96" s="270">
        <v>0.14000000000000001</v>
      </c>
      <c r="G96" s="272">
        <v>0.14000000000000001</v>
      </c>
    </row>
    <row r="97" spans="4:9" x14ac:dyDescent="0.25">
      <c r="D97" s="267">
        <v>6</v>
      </c>
      <c r="E97" s="259" t="s">
        <v>11</v>
      </c>
      <c r="F97" s="269">
        <f>49.09</f>
        <v>49.09</v>
      </c>
      <c r="G97" s="269">
        <f>G95*G96</f>
        <v>180.17489700000004</v>
      </c>
    </row>
    <row r="102" spans="4:9" ht="42.8" x14ac:dyDescent="0.25">
      <c r="D102" s="266" t="s">
        <v>193</v>
      </c>
      <c r="E102" s="264" t="s">
        <v>61</v>
      </c>
      <c r="F102" s="265" t="s">
        <v>326</v>
      </c>
      <c r="G102" s="265" t="s">
        <v>215</v>
      </c>
    </row>
    <row r="103" spans="4:9" x14ac:dyDescent="0.25">
      <c r="D103" s="273">
        <v>1</v>
      </c>
      <c r="E103" s="259" t="s">
        <v>221</v>
      </c>
      <c r="F103" s="259">
        <f>8.63</f>
        <v>8.6300000000000008</v>
      </c>
      <c r="G103" s="269">
        <f>G58/12</f>
        <v>10.070188074102001</v>
      </c>
    </row>
    <row r="104" spans="4:9" ht="28.55" x14ac:dyDescent="0.25">
      <c r="D104" s="273">
        <v>2</v>
      </c>
      <c r="E104" s="268" t="s">
        <v>222</v>
      </c>
      <c r="F104" s="259">
        <f>15.54</f>
        <v>15.54</v>
      </c>
      <c r="G104" s="269">
        <f>G58*15%</f>
        <v>18.126338533383603</v>
      </c>
    </row>
    <row r="105" spans="4:9" ht="28.55" x14ac:dyDescent="0.25">
      <c r="D105" s="273">
        <v>3</v>
      </c>
      <c r="E105" s="268" t="s">
        <v>328</v>
      </c>
      <c r="F105" s="259">
        <f>42.17</f>
        <v>42.17</v>
      </c>
      <c r="G105" s="269">
        <f ca="1">45/365*G142</f>
        <v>116.5322562191832</v>
      </c>
    </row>
    <row r="106" spans="4:9" x14ac:dyDescent="0.25">
      <c r="D106" s="273">
        <v>4</v>
      </c>
      <c r="E106" s="259" t="s">
        <v>224</v>
      </c>
      <c r="F106" s="259">
        <f>66.34</f>
        <v>66.34</v>
      </c>
      <c r="G106" s="269">
        <f ca="1">SUM(G103:G105)</f>
        <v>144.72878282666881</v>
      </c>
    </row>
    <row r="107" spans="4:9" x14ac:dyDescent="0.25">
      <c r="D107" s="273">
        <v>5</v>
      </c>
      <c r="E107" s="259" t="s">
        <v>225</v>
      </c>
      <c r="F107" s="270">
        <v>0.105</v>
      </c>
      <c r="G107" s="272">
        <v>0.105</v>
      </c>
      <c r="I107" s="305" t="s">
        <v>338</v>
      </c>
    </row>
    <row r="108" spans="4:9" x14ac:dyDescent="0.25">
      <c r="D108" s="273">
        <v>6</v>
      </c>
      <c r="E108" s="259" t="s">
        <v>226</v>
      </c>
      <c r="F108" s="259">
        <v>6.97</v>
      </c>
      <c r="G108" s="269">
        <f ca="1">G106*G107</f>
        <v>15.196522196800224</v>
      </c>
    </row>
    <row r="113" spans="5:8" ht="42.8" x14ac:dyDescent="0.25">
      <c r="E113" s="264" t="s">
        <v>61</v>
      </c>
      <c r="F113" s="265" t="s">
        <v>326</v>
      </c>
      <c r="G113" s="265" t="s">
        <v>329</v>
      </c>
      <c r="H113" s="265" t="s">
        <v>189</v>
      </c>
    </row>
    <row r="114" spans="5:8" x14ac:dyDescent="0.25">
      <c r="E114" s="259" t="s">
        <v>13</v>
      </c>
      <c r="F114" s="259">
        <f>12.79</f>
        <v>12.79</v>
      </c>
      <c r="G114" s="269">
        <f>(7894.89-7135.57)/100</f>
        <v>7.5932000000000066</v>
      </c>
      <c r="H114" s="259" t="s">
        <v>228</v>
      </c>
    </row>
    <row r="119" spans="5:8" ht="42.8" x14ac:dyDescent="0.25">
      <c r="E119" s="264" t="s">
        <v>61</v>
      </c>
      <c r="F119" s="265" t="s">
        <v>194</v>
      </c>
      <c r="G119" s="265" t="s">
        <v>335</v>
      </c>
    </row>
    <row r="120" spans="5:8" x14ac:dyDescent="0.25">
      <c r="E120" s="259" t="s">
        <v>230</v>
      </c>
      <c r="F120" s="364" t="s">
        <v>300</v>
      </c>
      <c r="G120" s="259">
        <v>10280.67</v>
      </c>
    </row>
    <row r="125" spans="5:8" ht="42.8" x14ac:dyDescent="0.25">
      <c r="E125" s="264" t="s">
        <v>61</v>
      </c>
      <c r="F125" s="265" t="s">
        <v>326</v>
      </c>
      <c r="G125" s="265" t="s">
        <v>329</v>
      </c>
      <c r="H125" s="265" t="s">
        <v>189</v>
      </c>
    </row>
    <row r="126" spans="5:8" x14ac:dyDescent="0.25">
      <c r="E126" s="259" t="s">
        <v>231</v>
      </c>
      <c r="F126" s="259">
        <f>342.01</f>
        <v>342.01</v>
      </c>
      <c r="G126" s="269">
        <f>24965.17/100</f>
        <v>249.65169999999998</v>
      </c>
      <c r="H126" s="259" t="s">
        <v>232</v>
      </c>
    </row>
    <row r="131" spans="4:9" ht="42.8" x14ac:dyDescent="0.25">
      <c r="D131" s="266" t="s">
        <v>193</v>
      </c>
      <c r="E131" s="264" t="s">
        <v>61</v>
      </c>
      <c r="F131" s="265" t="s">
        <v>326</v>
      </c>
      <c r="G131" s="265" t="s">
        <v>329</v>
      </c>
    </row>
    <row r="132" spans="4:9" x14ac:dyDescent="0.25">
      <c r="D132" s="273">
        <v>1</v>
      </c>
      <c r="E132" s="259" t="s">
        <v>233</v>
      </c>
      <c r="F132" s="259">
        <f>F58</f>
        <v>103.59</v>
      </c>
      <c r="G132" s="269">
        <f>G58</f>
        <v>120.84225688922402</v>
      </c>
    </row>
    <row r="133" spans="4:9" x14ac:dyDescent="0.25">
      <c r="D133" s="273" t="s">
        <v>234</v>
      </c>
      <c r="E133" s="262" t="s">
        <v>202</v>
      </c>
      <c r="F133" s="259">
        <f>F35</f>
        <v>49.19</v>
      </c>
      <c r="G133" s="269">
        <f>G35</f>
        <v>85.237039689224005</v>
      </c>
      <c r="I133">
        <v>72.52</v>
      </c>
    </row>
    <row r="134" spans="4:9" x14ac:dyDescent="0.25">
      <c r="D134" s="273" t="s">
        <v>235</v>
      </c>
      <c r="E134" s="262" t="s">
        <v>203</v>
      </c>
      <c r="F134" s="259">
        <f>F41</f>
        <v>8.98</v>
      </c>
      <c r="G134" s="269">
        <f>G41</f>
        <v>11.330769199999999</v>
      </c>
      <c r="I134">
        <v>32.64</v>
      </c>
    </row>
    <row r="135" spans="4:9" x14ac:dyDescent="0.25">
      <c r="D135" s="273" t="s">
        <v>236</v>
      </c>
      <c r="E135" s="262" t="s">
        <v>201</v>
      </c>
      <c r="F135" s="259">
        <f>F49</f>
        <v>45.42</v>
      </c>
      <c r="G135" s="269">
        <f>G49</f>
        <v>24.274448</v>
      </c>
      <c r="I135">
        <v>18.22</v>
      </c>
    </row>
    <row r="136" spans="4:9" x14ac:dyDescent="0.25">
      <c r="D136" s="273">
        <v>2</v>
      </c>
      <c r="E136" s="259" t="s">
        <v>8</v>
      </c>
      <c r="F136" s="259">
        <f>F80</f>
        <v>111.67</v>
      </c>
      <c r="G136" s="269">
        <f>G80</f>
        <v>193.3480127</v>
      </c>
      <c r="I136">
        <v>49.77</v>
      </c>
    </row>
    <row r="137" spans="4:9" x14ac:dyDescent="0.25">
      <c r="D137" s="273">
        <v>3</v>
      </c>
      <c r="E137" s="259" t="s">
        <v>237</v>
      </c>
      <c r="F137" s="259">
        <f>F86</f>
        <v>83.48</v>
      </c>
      <c r="G137" s="269">
        <f>G86</f>
        <v>439.0018</v>
      </c>
      <c r="I137">
        <v>304.68</v>
      </c>
    </row>
    <row r="138" spans="4:9" x14ac:dyDescent="0.25">
      <c r="D138" s="273">
        <v>4</v>
      </c>
      <c r="E138" s="259" t="s">
        <v>11</v>
      </c>
      <c r="F138" s="269">
        <f>F97</f>
        <v>49.09</v>
      </c>
      <c r="G138" s="269">
        <f>G97</f>
        <v>180.17489700000004</v>
      </c>
      <c r="I138">
        <v>150.96</v>
      </c>
    </row>
    <row r="139" spans="4:9" x14ac:dyDescent="0.25">
      <c r="D139" s="273">
        <v>5</v>
      </c>
      <c r="E139" s="259" t="s">
        <v>55</v>
      </c>
      <c r="F139" s="259">
        <f>F108</f>
        <v>6.97</v>
      </c>
      <c r="G139" s="269">
        <f ca="1">G108</f>
        <v>15.196522196800224</v>
      </c>
      <c r="I139">
        <v>15.86</v>
      </c>
    </row>
    <row r="140" spans="4:9" x14ac:dyDescent="0.25">
      <c r="D140" s="273">
        <v>6</v>
      </c>
      <c r="E140" s="259" t="s">
        <v>321</v>
      </c>
      <c r="F140" s="259">
        <v>0</v>
      </c>
      <c r="G140" s="269">
        <f>Incentive!H105</f>
        <v>4.2357894362394291</v>
      </c>
    </row>
    <row r="141" spans="4:9" x14ac:dyDescent="0.25">
      <c r="D141" s="273">
        <v>7</v>
      </c>
      <c r="E141" s="259" t="s">
        <v>238</v>
      </c>
      <c r="F141" s="259">
        <f>F114</f>
        <v>12.79</v>
      </c>
      <c r="G141" s="269">
        <f>G114</f>
        <v>7.5932000000000066</v>
      </c>
      <c r="I141">
        <v>37.21</v>
      </c>
    </row>
    <row r="142" spans="4:9" x14ac:dyDescent="0.25">
      <c r="D142" s="273">
        <v>8</v>
      </c>
      <c r="E142" s="259" t="s">
        <v>239</v>
      </c>
      <c r="F142" s="259">
        <f>F132+F136+F137+F138+F139-F141</f>
        <v>342.01000000000005</v>
      </c>
      <c r="G142" s="269">
        <f ca="1">G132+G136+G137+G138+G139+G140-G141</f>
        <v>945.20607822226373</v>
      </c>
      <c r="I142">
        <v>607.44000000000005</v>
      </c>
    </row>
    <row r="143" spans="4:9" x14ac:dyDescent="0.25">
      <c r="D143" s="273">
        <v>9</v>
      </c>
      <c r="E143" s="259" t="s">
        <v>240</v>
      </c>
      <c r="F143" s="259">
        <f>F126</f>
        <v>342.01</v>
      </c>
      <c r="G143" s="269">
        <f>G126</f>
        <v>249.65169999999998</v>
      </c>
    </row>
    <row r="144" spans="4:9" x14ac:dyDescent="0.25">
      <c r="D144" s="273">
        <v>10</v>
      </c>
      <c r="E144" s="259" t="s">
        <v>241</v>
      </c>
      <c r="F144" s="269">
        <f>F142-F143</f>
        <v>0</v>
      </c>
      <c r="G144" s="269">
        <f ca="1">G142-G143</f>
        <v>695.55437822226372</v>
      </c>
    </row>
    <row r="149" spans="4:8" ht="42.8" x14ac:dyDescent="0.25">
      <c r="D149" s="266" t="s">
        <v>193</v>
      </c>
      <c r="E149" s="264" t="s">
        <v>61</v>
      </c>
      <c r="F149" s="265" t="s">
        <v>326</v>
      </c>
      <c r="G149" s="265" t="s">
        <v>329</v>
      </c>
      <c r="H149" s="265" t="s">
        <v>340</v>
      </c>
    </row>
    <row r="150" spans="4:8" x14ac:dyDescent="0.25">
      <c r="D150" s="273">
        <v>1</v>
      </c>
      <c r="E150" s="259" t="s">
        <v>233</v>
      </c>
      <c r="F150" s="269">
        <f>F132</f>
        <v>103.59</v>
      </c>
      <c r="G150" s="269">
        <f>G132</f>
        <v>120.84225688922402</v>
      </c>
      <c r="H150" s="269">
        <f>G150-F150</f>
        <v>17.252256889224014</v>
      </c>
    </row>
    <row r="151" spans="4:8" x14ac:dyDescent="0.25">
      <c r="D151" s="273" t="s">
        <v>234</v>
      </c>
      <c r="E151" s="262" t="s">
        <v>202</v>
      </c>
      <c r="F151" s="269">
        <f t="shared" ref="F151:G162" si="7">F133</f>
        <v>49.19</v>
      </c>
      <c r="G151" s="269">
        <f t="shared" si="7"/>
        <v>85.237039689224005</v>
      </c>
      <c r="H151" s="269">
        <f t="shared" ref="H151:H162" si="8">G151-F151</f>
        <v>36.047039689224007</v>
      </c>
    </row>
    <row r="152" spans="4:8" x14ac:dyDescent="0.25">
      <c r="D152" s="273" t="s">
        <v>235</v>
      </c>
      <c r="E152" s="262" t="s">
        <v>203</v>
      </c>
      <c r="F152" s="269">
        <f t="shared" si="7"/>
        <v>8.98</v>
      </c>
      <c r="G152" s="269">
        <f t="shared" si="7"/>
        <v>11.330769199999999</v>
      </c>
      <c r="H152" s="269">
        <f t="shared" si="8"/>
        <v>2.3507691999999984</v>
      </c>
    </row>
    <row r="153" spans="4:8" x14ac:dyDescent="0.25">
      <c r="D153" s="273" t="s">
        <v>236</v>
      </c>
      <c r="E153" s="262" t="s">
        <v>201</v>
      </c>
      <c r="F153" s="269">
        <f t="shared" si="7"/>
        <v>45.42</v>
      </c>
      <c r="G153" s="269">
        <f t="shared" si="7"/>
        <v>24.274448</v>
      </c>
      <c r="H153" s="269">
        <f t="shared" si="8"/>
        <v>-21.145552000000002</v>
      </c>
    </row>
    <row r="154" spans="4:8" x14ac:dyDescent="0.25">
      <c r="D154" s="273">
        <v>2</v>
      </c>
      <c r="E154" s="259" t="s">
        <v>8</v>
      </c>
      <c r="F154" s="269">
        <f t="shared" si="7"/>
        <v>111.67</v>
      </c>
      <c r="G154" s="269">
        <f t="shared" si="7"/>
        <v>193.3480127</v>
      </c>
      <c r="H154" s="269">
        <f t="shared" si="8"/>
        <v>81.678012699999996</v>
      </c>
    </row>
    <row r="155" spans="4:8" x14ac:dyDescent="0.25">
      <c r="D155" s="273">
        <v>3</v>
      </c>
      <c r="E155" s="259" t="s">
        <v>237</v>
      </c>
      <c r="F155" s="269">
        <f t="shared" si="7"/>
        <v>83.48</v>
      </c>
      <c r="G155" s="269">
        <f t="shared" si="7"/>
        <v>439.0018</v>
      </c>
      <c r="H155" s="269">
        <f t="shared" si="8"/>
        <v>355.52179999999998</v>
      </c>
    </row>
    <row r="156" spans="4:8" x14ac:dyDescent="0.25">
      <c r="D156" s="273">
        <v>4</v>
      </c>
      <c r="E156" s="259" t="s">
        <v>11</v>
      </c>
      <c r="F156" s="269">
        <f t="shared" si="7"/>
        <v>49.09</v>
      </c>
      <c r="G156" s="269">
        <f t="shared" si="7"/>
        <v>180.17489700000004</v>
      </c>
      <c r="H156" s="269">
        <f t="shared" si="8"/>
        <v>131.08489700000004</v>
      </c>
    </row>
    <row r="157" spans="4:8" x14ac:dyDescent="0.25">
      <c r="D157" s="273">
        <v>5</v>
      </c>
      <c r="E157" s="259" t="s">
        <v>55</v>
      </c>
      <c r="F157" s="269">
        <f t="shared" si="7"/>
        <v>6.97</v>
      </c>
      <c r="G157" s="269">
        <f t="shared" ca="1" si="7"/>
        <v>15.196522196800224</v>
      </c>
      <c r="H157" s="269">
        <f t="shared" ca="1" si="8"/>
        <v>8.2265221968002251</v>
      </c>
    </row>
    <row r="158" spans="4:8" x14ac:dyDescent="0.25">
      <c r="D158" s="273">
        <v>6</v>
      </c>
      <c r="E158" s="259" t="s">
        <v>321</v>
      </c>
      <c r="F158" s="269">
        <f t="shared" si="7"/>
        <v>0</v>
      </c>
      <c r="G158" s="269">
        <f t="shared" si="7"/>
        <v>4.2357894362394291</v>
      </c>
      <c r="H158" s="269">
        <f t="shared" si="8"/>
        <v>4.2357894362394291</v>
      </c>
    </row>
    <row r="159" spans="4:8" x14ac:dyDescent="0.25">
      <c r="D159" s="273">
        <v>7</v>
      </c>
      <c r="E159" s="259" t="s">
        <v>238</v>
      </c>
      <c r="F159" s="269">
        <f t="shared" si="7"/>
        <v>12.79</v>
      </c>
      <c r="G159" s="269">
        <f t="shared" si="7"/>
        <v>7.5932000000000066</v>
      </c>
      <c r="H159" s="269">
        <f t="shared" si="8"/>
        <v>-5.1967999999999925</v>
      </c>
    </row>
    <row r="160" spans="4:8" x14ac:dyDescent="0.25">
      <c r="D160" s="273">
        <v>8</v>
      </c>
      <c r="E160" s="259" t="s">
        <v>239</v>
      </c>
      <c r="F160" s="269">
        <f t="shared" si="7"/>
        <v>342.01000000000005</v>
      </c>
      <c r="G160" s="269">
        <f t="shared" ca="1" si="7"/>
        <v>945.20607822226373</v>
      </c>
      <c r="H160" s="269">
        <f t="shared" ca="1" si="8"/>
        <v>603.19607822226362</v>
      </c>
    </row>
    <row r="161" spans="4:8" x14ac:dyDescent="0.25">
      <c r="D161" s="273">
        <v>9</v>
      </c>
      <c r="E161" s="259" t="s">
        <v>240</v>
      </c>
      <c r="F161" s="269">
        <f t="shared" si="7"/>
        <v>342.01</v>
      </c>
      <c r="G161" s="269">
        <f t="shared" si="7"/>
        <v>249.65169999999998</v>
      </c>
      <c r="H161" s="269">
        <f t="shared" si="8"/>
        <v>-92.358300000000014</v>
      </c>
    </row>
    <row r="162" spans="4:8" x14ac:dyDescent="0.25">
      <c r="D162" s="273">
        <v>10</v>
      </c>
      <c r="E162" s="259" t="s">
        <v>241</v>
      </c>
      <c r="F162" s="269">
        <f t="shared" si="7"/>
        <v>0</v>
      </c>
      <c r="G162" s="269">
        <f t="shared" ca="1" si="7"/>
        <v>695.55437822226372</v>
      </c>
      <c r="H162" s="269">
        <f t="shared" ca="1" si="8"/>
        <v>695.55437822226372</v>
      </c>
    </row>
  </sheetData>
  <mergeCells count="4">
    <mergeCell ref="E63:E64"/>
    <mergeCell ref="F63:H63"/>
    <mergeCell ref="I63:K63"/>
    <mergeCell ref="L63:M63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5:R162"/>
  <sheetViews>
    <sheetView topLeftCell="A93" workbookViewId="0">
      <selection activeCell="Q71" sqref="Q71"/>
    </sheetView>
  </sheetViews>
  <sheetFormatPr defaultRowHeight="14.3" x14ac:dyDescent="0.25"/>
  <cols>
    <col min="4" max="4" width="5.625" customWidth="1"/>
    <col min="5" max="5" width="30.875" customWidth="1"/>
    <col min="6" max="6" width="11.625" customWidth="1"/>
    <col min="7" max="7" width="12.375" customWidth="1"/>
    <col min="8" max="8" width="10" customWidth="1"/>
    <col min="9" max="9" width="8.875" customWidth="1"/>
    <col min="10" max="10" width="18.375" customWidth="1"/>
    <col min="11" max="11" width="13.375" customWidth="1"/>
    <col min="12" max="13" width="8.875" customWidth="1"/>
  </cols>
  <sheetData>
    <row r="5" spans="5:11" x14ac:dyDescent="0.25">
      <c r="E5" s="257" t="s">
        <v>61</v>
      </c>
      <c r="F5" s="258" t="s">
        <v>177</v>
      </c>
      <c r="G5" s="258" t="s">
        <v>178</v>
      </c>
      <c r="H5" s="258" t="s">
        <v>179</v>
      </c>
      <c r="K5" s="258" t="s">
        <v>342</v>
      </c>
    </row>
    <row r="6" spans="5:11" x14ac:dyDescent="0.25">
      <c r="E6" s="259" t="s">
        <v>180</v>
      </c>
      <c r="F6" s="260">
        <f>F7+F8</f>
        <v>6610.4810563000001</v>
      </c>
      <c r="G6" s="260">
        <f>G7+G8</f>
        <v>724.08830000000012</v>
      </c>
      <c r="H6" s="260">
        <f>H7+H8</f>
        <v>7334.5693563000004</v>
      </c>
      <c r="K6" s="259"/>
    </row>
    <row r="7" spans="5:11" x14ac:dyDescent="0.25">
      <c r="E7" s="259" t="s">
        <v>36</v>
      </c>
      <c r="F7" s="260">
        <f>387392.07/100-K7</f>
        <v>3871.8897563</v>
      </c>
      <c r="G7" s="269">
        <f>385.77/100</f>
        <v>3.8576999999999999</v>
      </c>
      <c r="H7" s="260">
        <f>F7+G7</f>
        <v>3875.7474563000001</v>
      </c>
      <c r="J7" s="263">
        <f>F7-'True up 20-21'!H7</f>
        <v>1261.4961000000003</v>
      </c>
      <c r="K7" s="269">
        <f>'[6]Trail Balance 2022-23 SLDC'!$H$13/10^7+'[6]Trail Balance 2022-23 SLDC'!$H$19/10^7</f>
        <v>2.0309436999999999</v>
      </c>
    </row>
    <row r="8" spans="5:11" x14ac:dyDescent="0.25">
      <c r="E8" s="261" t="s">
        <v>181</v>
      </c>
      <c r="F8" s="260">
        <f>SUM(F9:F12)</f>
        <v>2738.5913</v>
      </c>
      <c r="G8" s="260">
        <f t="shared" ref="G8:H8" si="0">SUM(G9:G12)</f>
        <v>720.23060000000009</v>
      </c>
      <c r="H8" s="260">
        <f t="shared" si="0"/>
        <v>3458.8218999999999</v>
      </c>
      <c r="J8">
        <f>2298.34-1767.33</f>
        <v>531.01000000000022</v>
      </c>
      <c r="K8" s="259"/>
    </row>
    <row r="9" spans="5:11" x14ac:dyDescent="0.25">
      <c r="E9" s="262" t="s">
        <v>182</v>
      </c>
      <c r="F9" s="260">
        <f>219059.86/100</f>
        <v>2190.5985999999998</v>
      </c>
      <c r="G9" s="269">
        <f>(279597.87-219059.86)/100</f>
        <v>605.38010000000008</v>
      </c>
      <c r="H9" s="260">
        <f>F9+G9</f>
        <v>2795.9786999999997</v>
      </c>
      <c r="J9" s="263">
        <f>882.39-410.31</f>
        <v>472.08</v>
      </c>
      <c r="K9" s="259"/>
    </row>
    <row r="10" spans="5:11" x14ac:dyDescent="0.25">
      <c r="E10" s="262" t="s">
        <v>183</v>
      </c>
      <c r="F10" s="269">
        <f>52099.44/100</f>
        <v>520.99440000000004</v>
      </c>
      <c r="G10" s="269">
        <f>(63584-52099.44)/100</f>
        <v>114.84559999999998</v>
      </c>
      <c r="H10" s="260">
        <f t="shared" ref="H10:H12" si="1">F10+G10</f>
        <v>635.84</v>
      </c>
      <c r="J10" s="263">
        <f>J8+J9</f>
        <v>1003.0900000000001</v>
      </c>
      <c r="K10" s="259"/>
    </row>
    <row r="11" spans="5:11" x14ac:dyDescent="0.25">
      <c r="E11" s="262" t="s">
        <v>184</v>
      </c>
      <c r="F11" s="269">
        <v>0</v>
      </c>
      <c r="G11" s="269">
        <v>0</v>
      </c>
      <c r="H11" s="260">
        <f t="shared" si="1"/>
        <v>0</v>
      </c>
      <c r="K11" s="259"/>
    </row>
    <row r="12" spans="5:11" x14ac:dyDescent="0.25">
      <c r="E12" s="262" t="s">
        <v>185</v>
      </c>
      <c r="F12" s="269">
        <f>2699.83/100</f>
        <v>26.9983</v>
      </c>
      <c r="G12" s="363">
        <f>(2700.32-2699.83)/100</f>
        <v>4.9000000000023643E-3</v>
      </c>
      <c r="H12" s="260">
        <f t="shared" si="1"/>
        <v>27.003200000000003</v>
      </c>
      <c r="K12" s="259"/>
    </row>
    <row r="17" spans="4:13" x14ac:dyDescent="0.25">
      <c r="E17" s="257" t="s">
        <v>61</v>
      </c>
      <c r="F17" s="258" t="s">
        <v>186</v>
      </c>
      <c r="G17" s="258" t="s">
        <v>5</v>
      </c>
    </row>
    <row r="18" spans="4:13" x14ac:dyDescent="0.25">
      <c r="E18" s="259" t="s">
        <v>180</v>
      </c>
      <c r="F18" s="269">
        <f>2016.83</f>
        <v>2016.83</v>
      </c>
      <c r="G18" s="260">
        <f>G6</f>
        <v>724.08830000000012</v>
      </c>
    </row>
    <row r="19" spans="4:13" x14ac:dyDescent="0.25">
      <c r="E19" s="259" t="s">
        <v>187</v>
      </c>
      <c r="F19" s="269">
        <f>307.06</f>
        <v>307.06</v>
      </c>
      <c r="G19" s="269">
        <f>G7</f>
        <v>3.8576999999999999</v>
      </c>
    </row>
    <row r="24" spans="4:13" ht="42.8" x14ac:dyDescent="0.25">
      <c r="E24" s="264" t="s">
        <v>61</v>
      </c>
      <c r="F24" s="265" t="s">
        <v>325</v>
      </c>
      <c r="G24" s="266" t="s">
        <v>5</v>
      </c>
      <c r="H24" s="265" t="s">
        <v>189</v>
      </c>
    </row>
    <row r="25" spans="4:13" x14ac:dyDescent="0.25">
      <c r="E25" s="259" t="s">
        <v>190</v>
      </c>
      <c r="F25" s="259">
        <f>2023.35</f>
        <v>2023.35</v>
      </c>
      <c r="G25" s="260">
        <f>F7</f>
        <v>3871.8897563</v>
      </c>
      <c r="H25" s="259" t="s">
        <v>324</v>
      </c>
      <c r="J25" s="263">
        <f>G25-'True up 21-22'!G27</f>
        <v>139.66470000000027</v>
      </c>
      <c r="M25">
        <f>232389.19/100</f>
        <v>2323.8919000000001</v>
      </c>
    </row>
    <row r="26" spans="4:13" x14ac:dyDescent="0.25">
      <c r="E26" s="259" t="s">
        <v>192</v>
      </c>
      <c r="F26" s="259">
        <f>307.06</f>
        <v>307.06</v>
      </c>
      <c r="G26" s="259">
        <f>G7</f>
        <v>3.8576999999999999</v>
      </c>
      <c r="H26" s="259" t="s">
        <v>324</v>
      </c>
      <c r="M26">
        <f>219059.86/100</f>
        <v>2190.5985999999998</v>
      </c>
    </row>
    <row r="27" spans="4:13" x14ac:dyDescent="0.25">
      <c r="E27" s="259" t="s">
        <v>71</v>
      </c>
      <c r="F27" s="259">
        <f>SUM(F25:F26)</f>
        <v>2330.41</v>
      </c>
      <c r="G27" s="260">
        <f>G25+G26</f>
        <v>3875.7474563000001</v>
      </c>
      <c r="H27" s="259" t="s">
        <v>324</v>
      </c>
      <c r="M27">
        <f>M25-M26</f>
        <v>133.29330000000027</v>
      </c>
    </row>
    <row r="29" spans="4:13" x14ac:dyDescent="0.25">
      <c r="M29">
        <f>229824.36/100+88239.9/100</f>
        <v>3180.6425999999997</v>
      </c>
    </row>
    <row r="31" spans="4:13" x14ac:dyDescent="0.25">
      <c r="M31">
        <f>M29-M25</f>
        <v>856.7506999999996</v>
      </c>
    </row>
    <row r="32" spans="4:13" ht="42.8" x14ac:dyDescent="0.25">
      <c r="D32" s="266" t="s">
        <v>193</v>
      </c>
      <c r="E32" s="264" t="s">
        <v>61</v>
      </c>
      <c r="F32" s="265" t="s">
        <v>326</v>
      </c>
      <c r="G32" s="265" t="s">
        <v>331</v>
      </c>
      <c r="H32" s="265" t="s">
        <v>189</v>
      </c>
      <c r="J32" s="265" t="s">
        <v>342</v>
      </c>
    </row>
    <row r="33" spans="4:11" ht="28.55" x14ac:dyDescent="0.25">
      <c r="D33" s="267">
        <v>1</v>
      </c>
      <c r="E33" s="268" t="s">
        <v>196</v>
      </c>
      <c r="F33" s="259">
        <f>46.53</f>
        <v>46.53</v>
      </c>
      <c r="G33" s="269">
        <f>(7704.26+19.56+75.92+560.76)/100-J33</f>
        <v>78.80180630000001</v>
      </c>
      <c r="H33" s="259" t="s">
        <v>197</v>
      </c>
      <c r="J33" s="269">
        <f>SUM('[6]Trail Balance 2022-23 SLDC'!$L$521:$L$544)/10^7</f>
        <v>4.8031936999999996</v>
      </c>
    </row>
    <row r="34" spans="4:11" x14ac:dyDescent="0.25">
      <c r="D34" s="267">
        <v>2</v>
      </c>
      <c r="E34" s="259" t="s">
        <v>198</v>
      </c>
      <c r="F34" s="259">
        <f>5.33</f>
        <v>5.33</v>
      </c>
      <c r="G34" s="269">
        <f>3401.42/100-J34</f>
        <v>33.656704900000001</v>
      </c>
      <c r="H34" s="259" t="s">
        <v>197</v>
      </c>
      <c r="J34" s="269">
        <f>'[7]Trail Balance 2022-23 SLDC'!$L$552/10^7</f>
        <v>0.35749510000000001</v>
      </c>
    </row>
    <row r="35" spans="4:11" x14ac:dyDescent="0.25">
      <c r="D35" s="259"/>
      <c r="E35" s="259" t="s">
        <v>28</v>
      </c>
      <c r="F35" s="259">
        <f>SUM(F33:F34)</f>
        <v>51.86</v>
      </c>
      <c r="G35" s="269">
        <f>SUM(G33:G34)</f>
        <v>112.4585112</v>
      </c>
      <c r="H35" s="259" t="s">
        <v>197</v>
      </c>
      <c r="J35" s="259"/>
    </row>
    <row r="40" spans="4:11" ht="42.8" x14ac:dyDescent="0.25">
      <c r="E40" s="264" t="s">
        <v>61</v>
      </c>
      <c r="F40" s="265" t="s">
        <v>326</v>
      </c>
      <c r="G40" s="265" t="s">
        <v>331</v>
      </c>
      <c r="H40" s="265" t="s">
        <v>189</v>
      </c>
      <c r="J40" s="265" t="s">
        <v>342</v>
      </c>
    </row>
    <row r="41" spans="4:11" x14ac:dyDescent="0.25">
      <c r="E41" s="259" t="s">
        <v>110</v>
      </c>
      <c r="F41" s="259">
        <f>9.53</f>
        <v>9.5299999999999994</v>
      </c>
      <c r="G41" s="269">
        <f>1317.2/100-J41</f>
        <v>12.192</v>
      </c>
      <c r="H41" s="259" t="s">
        <v>330</v>
      </c>
      <c r="J41" s="269">
        <v>0.98</v>
      </c>
    </row>
    <row r="46" spans="4:11" ht="42.8" x14ac:dyDescent="0.25">
      <c r="E46" s="264" t="s">
        <v>61</v>
      </c>
      <c r="F46" s="265" t="s">
        <v>326</v>
      </c>
      <c r="G46" s="265" t="s">
        <v>331</v>
      </c>
      <c r="H46" s="265" t="s">
        <v>189</v>
      </c>
      <c r="K46" s="265" t="s">
        <v>342</v>
      </c>
    </row>
    <row r="47" spans="4:11" x14ac:dyDescent="0.25">
      <c r="E47" s="259" t="s">
        <v>70</v>
      </c>
      <c r="F47" s="259">
        <f>F25</f>
        <v>2023.35</v>
      </c>
      <c r="G47" s="260">
        <f>F7</f>
        <v>3871.8897563</v>
      </c>
      <c r="H47" s="259" t="s">
        <v>324</v>
      </c>
      <c r="K47" s="259"/>
    </row>
    <row r="48" spans="4:11" x14ac:dyDescent="0.25">
      <c r="E48" s="259" t="s">
        <v>200</v>
      </c>
      <c r="F48" s="270">
        <v>2.23E-2</v>
      </c>
      <c r="G48" s="259"/>
      <c r="H48" s="259"/>
      <c r="K48" s="259"/>
    </row>
    <row r="49" spans="5:17" x14ac:dyDescent="0.25">
      <c r="E49" s="259" t="s">
        <v>201</v>
      </c>
      <c r="F49" s="259">
        <f>47.87</f>
        <v>47.87</v>
      </c>
      <c r="G49" s="269">
        <f>4461.28/100-K49</f>
        <v>44.389490199999997</v>
      </c>
      <c r="H49" s="259" t="s">
        <v>330</v>
      </c>
      <c r="J49" s="271">
        <f>G49/G47</f>
        <v>1.1464554260041445E-2</v>
      </c>
      <c r="K49" s="269">
        <f>('[7]Trail Balance 2022-23 SLDC'!$L$513+'[7]Trail Balance 2022-23 SLDC'!$L$520)/10^7</f>
        <v>0.2233098</v>
      </c>
    </row>
    <row r="54" spans="5:17" ht="42.8" x14ac:dyDescent="0.25">
      <c r="E54" s="264" t="s">
        <v>61</v>
      </c>
      <c r="F54" s="265" t="s">
        <v>326</v>
      </c>
      <c r="G54" s="265" t="s">
        <v>331</v>
      </c>
    </row>
    <row r="55" spans="5:17" x14ac:dyDescent="0.25">
      <c r="E55" s="259" t="s">
        <v>202</v>
      </c>
      <c r="F55" s="259">
        <f>F35</f>
        <v>51.86</v>
      </c>
      <c r="G55" s="269">
        <f>G35</f>
        <v>112.4585112</v>
      </c>
    </row>
    <row r="56" spans="5:17" x14ac:dyDescent="0.25">
      <c r="E56" s="259" t="s">
        <v>203</v>
      </c>
      <c r="F56" s="259">
        <f>F41</f>
        <v>9.5299999999999994</v>
      </c>
      <c r="G56" s="269">
        <f>G41</f>
        <v>12.192</v>
      </c>
    </row>
    <row r="57" spans="5:17" x14ac:dyDescent="0.25">
      <c r="E57" s="259" t="s">
        <v>201</v>
      </c>
      <c r="F57" s="259">
        <f>F49</f>
        <v>47.87</v>
      </c>
      <c r="G57" s="269">
        <f>G49</f>
        <v>44.389490199999997</v>
      </c>
    </row>
    <row r="58" spans="5:17" x14ac:dyDescent="0.25">
      <c r="E58" s="259" t="s">
        <v>204</v>
      </c>
      <c r="F58" s="259">
        <f>SUM(F55:F57)</f>
        <v>109.25999999999999</v>
      </c>
      <c r="G58" s="269">
        <f>SUM(G55:G57)</f>
        <v>169.04000139999999</v>
      </c>
    </row>
    <row r="63" spans="5:17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  <c r="P63" s="265"/>
      <c r="Q63" s="265"/>
    </row>
    <row r="64" spans="5:17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  <c r="P64" s="265" t="s">
        <v>342</v>
      </c>
      <c r="Q64" s="265" t="s">
        <v>342</v>
      </c>
    </row>
    <row r="65" spans="5:18" x14ac:dyDescent="0.25">
      <c r="E65" s="259" t="s">
        <v>144</v>
      </c>
      <c r="F65" s="269">
        <f>792.52/100</f>
        <v>7.9252000000000002</v>
      </c>
      <c r="G65" s="269">
        <f>0</f>
        <v>0</v>
      </c>
      <c r="H65" s="269">
        <f>F65+G65</f>
        <v>7.9252000000000002</v>
      </c>
      <c r="I65" s="269">
        <f>0</f>
        <v>0</v>
      </c>
      <c r="J65" s="269">
        <f>0</f>
        <v>0</v>
      </c>
      <c r="K65" s="269">
        <f>I65+J65</f>
        <v>0</v>
      </c>
      <c r="L65" s="269">
        <f>F65-I65</f>
        <v>7.9252000000000002</v>
      </c>
      <c r="M65" s="269">
        <f>H65-K65</f>
        <v>7.9252000000000002</v>
      </c>
      <c r="P65" s="259"/>
      <c r="Q65" s="259"/>
    </row>
    <row r="66" spans="5:18" x14ac:dyDescent="0.25">
      <c r="E66" s="259" t="s">
        <v>145</v>
      </c>
      <c r="F66" s="269">
        <f>1346.27/100</f>
        <v>13.4627</v>
      </c>
      <c r="G66" s="269">
        <f>74.78/100</f>
        <v>0.74780000000000002</v>
      </c>
      <c r="H66" s="269">
        <f t="shared" ref="H66:H73" si="2">F66+G66</f>
        <v>14.2105</v>
      </c>
      <c r="I66" s="269">
        <f>832.95/100</f>
        <v>8.3295000000000012</v>
      </c>
      <c r="J66" s="269">
        <f>45.48/100</f>
        <v>0.45479999999999998</v>
      </c>
      <c r="K66" s="269">
        <f t="shared" ref="K66:K73" si="3">I66+J66</f>
        <v>8.7843000000000018</v>
      </c>
      <c r="L66" s="269">
        <f t="shared" ref="L66:L73" si="4">F66-I66</f>
        <v>5.1331999999999987</v>
      </c>
      <c r="M66" s="269">
        <f t="shared" ref="M66:M73" si="5">H66-K66</f>
        <v>5.4261999999999979</v>
      </c>
      <c r="P66" s="259"/>
      <c r="Q66" s="259"/>
    </row>
    <row r="67" spans="5:18" x14ac:dyDescent="0.25">
      <c r="E67" s="259" t="s">
        <v>146</v>
      </c>
      <c r="F67" s="269">
        <f>213924.79/100-P67</f>
        <v>2137.2220510000002</v>
      </c>
      <c r="G67" s="269">
        <v>0</v>
      </c>
      <c r="H67" s="269">
        <f t="shared" si="2"/>
        <v>2137.2220510000002</v>
      </c>
      <c r="I67" s="269">
        <f>75869.72/100</f>
        <v>758.69720000000007</v>
      </c>
      <c r="J67" s="269">
        <f>11295.23/100-Q67</f>
        <v>112.84533519999999</v>
      </c>
      <c r="K67" s="269">
        <f t="shared" si="3"/>
        <v>871.54253520000009</v>
      </c>
      <c r="L67" s="269">
        <f t="shared" si="4"/>
        <v>1378.5248510000001</v>
      </c>
      <c r="M67" s="269">
        <f t="shared" si="5"/>
        <v>1265.6795158</v>
      </c>
      <c r="O67" s="271">
        <f>J67/1128.41</f>
        <v>0.10000384186598842</v>
      </c>
      <c r="P67" s="269">
        <f>'[7]Trail Balance 2022-23 SLDC'!$H$13/10^7</f>
        <v>2.025849</v>
      </c>
      <c r="Q67" s="269">
        <f>'[7]Trail Balance 2022-23 SLDC'!$M$32/10^7</f>
        <v>0.1069648</v>
      </c>
    </row>
    <row r="68" spans="5:18" x14ac:dyDescent="0.25">
      <c r="E68" s="259" t="s">
        <v>147</v>
      </c>
      <c r="F68" s="269">
        <f>170277.47/100</f>
        <v>1702.7746999999999</v>
      </c>
      <c r="G68" s="269">
        <f>258.91/100</f>
        <v>2.5891000000000002</v>
      </c>
      <c r="H68" s="269">
        <f t="shared" si="2"/>
        <v>1705.3637999999999</v>
      </c>
      <c r="I68" s="269">
        <f>43018.31/100</f>
        <v>430.18309999999997</v>
      </c>
      <c r="J68" s="269">
        <f>9000.24/100</f>
        <v>90.002399999999994</v>
      </c>
      <c r="K68" s="269">
        <f t="shared" si="3"/>
        <v>520.18549999999993</v>
      </c>
      <c r="L68" s="269">
        <f t="shared" si="4"/>
        <v>1272.5916</v>
      </c>
      <c r="M68" s="269">
        <f t="shared" si="5"/>
        <v>1185.1783</v>
      </c>
      <c r="O68" s="271">
        <f>J68/582</f>
        <v>0.15464329896907217</v>
      </c>
      <c r="P68" s="259"/>
      <c r="Q68" s="259"/>
    </row>
    <row r="69" spans="5:18" x14ac:dyDescent="0.25">
      <c r="E69" s="259" t="s">
        <v>27</v>
      </c>
      <c r="F69" s="269">
        <f>71.88/100</f>
        <v>0.71879999999999999</v>
      </c>
      <c r="G69" s="269">
        <f>18.99/100</f>
        <v>0.18989999999999999</v>
      </c>
      <c r="H69" s="269">
        <f t="shared" si="2"/>
        <v>0.90869999999999995</v>
      </c>
      <c r="I69" s="269">
        <f>38.16/100</f>
        <v>0.38159999999999994</v>
      </c>
      <c r="J69" s="269">
        <f>5.42/100</f>
        <v>5.4199999999999998E-2</v>
      </c>
      <c r="K69" s="269">
        <f t="shared" si="3"/>
        <v>0.43579999999999997</v>
      </c>
      <c r="L69" s="269">
        <f t="shared" si="4"/>
        <v>0.33720000000000006</v>
      </c>
      <c r="M69" s="269">
        <f t="shared" si="5"/>
        <v>0.47289999999999999</v>
      </c>
      <c r="P69" s="259"/>
      <c r="Q69" s="259"/>
    </row>
    <row r="70" spans="5:18" x14ac:dyDescent="0.25">
      <c r="E70" s="259" t="s">
        <v>148</v>
      </c>
      <c r="F70" s="269">
        <f>144.55/100</f>
        <v>1.4455</v>
      </c>
      <c r="G70" s="269">
        <f>9.35/100</f>
        <v>9.35E-2</v>
      </c>
      <c r="H70" s="269">
        <f t="shared" si="2"/>
        <v>1.5389999999999999</v>
      </c>
      <c r="I70" s="269">
        <f>56.16/100</f>
        <v>0.56159999999999999</v>
      </c>
      <c r="J70" s="269">
        <f>9.61/100</f>
        <v>9.6099999999999991E-2</v>
      </c>
      <c r="K70" s="269">
        <f t="shared" si="3"/>
        <v>0.65769999999999995</v>
      </c>
      <c r="L70" s="269">
        <f t="shared" si="4"/>
        <v>0.88390000000000002</v>
      </c>
      <c r="M70" s="269">
        <f t="shared" si="5"/>
        <v>0.88129999999999997</v>
      </c>
      <c r="P70" s="259"/>
      <c r="Q70" s="259"/>
    </row>
    <row r="71" spans="5:18" x14ac:dyDescent="0.25">
      <c r="E71" s="259" t="s">
        <v>149</v>
      </c>
      <c r="F71" s="269">
        <f>207.76/100-P71</f>
        <v>2.0725053</v>
      </c>
      <c r="G71" s="269">
        <f>10.03/100</f>
        <v>0.1003</v>
      </c>
      <c r="H71" s="269">
        <f t="shared" si="2"/>
        <v>2.1728052999999998</v>
      </c>
      <c r="I71" s="269">
        <f>89.58/100</f>
        <v>0.89579999999999993</v>
      </c>
      <c r="J71" s="269">
        <f>13.09/100-Q71</f>
        <v>0.13057749999999999</v>
      </c>
      <c r="K71" s="269">
        <f t="shared" si="3"/>
        <v>1.0263774999999999</v>
      </c>
      <c r="L71" s="269">
        <f t="shared" si="4"/>
        <v>1.1767053000000001</v>
      </c>
      <c r="M71" s="269">
        <f t="shared" si="5"/>
        <v>1.1464277999999999</v>
      </c>
      <c r="P71" s="269">
        <f>'[7]Trail Balance 2022-23 SLDC'!$H$19/10^7</f>
        <v>5.0946999999999997E-3</v>
      </c>
      <c r="Q71" s="363">
        <f>'[7]Trail Balance 2022-23 SLDC'!$M$36/10^7</f>
        <v>3.2249999999999998E-4</v>
      </c>
    </row>
    <row r="72" spans="5:18" x14ac:dyDescent="0.25">
      <c r="E72" s="259" t="s">
        <v>150</v>
      </c>
      <c r="F72" s="269">
        <f>21.44/100</f>
        <v>0.21440000000000001</v>
      </c>
      <c r="G72" s="269">
        <f>0</f>
        <v>0</v>
      </c>
      <c r="H72" s="269">
        <f t="shared" si="2"/>
        <v>0.21440000000000001</v>
      </c>
      <c r="I72" s="269">
        <f>19.3/100</f>
        <v>0.193</v>
      </c>
      <c r="J72" s="269">
        <f>0</f>
        <v>0</v>
      </c>
      <c r="K72" s="269">
        <f t="shared" si="3"/>
        <v>0.193</v>
      </c>
      <c r="L72" s="269">
        <f t="shared" si="4"/>
        <v>2.1400000000000002E-2</v>
      </c>
      <c r="M72" s="269">
        <f t="shared" si="5"/>
        <v>2.1400000000000002E-2</v>
      </c>
      <c r="O72">
        <f>(1009.84+1069.55)/2</f>
        <v>1039.6949999999999</v>
      </c>
      <c r="P72" s="259"/>
      <c r="Q72" s="259"/>
    </row>
    <row r="73" spans="5:18" x14ac:dyDescent="0.25">
      <c r="E73" s="259" t="s">
        <v>151</v>
      </c>
      <c r="F73" s="269">
        <f>605.39/100</f>
        <v>6.0538999999999996</v>
      </c>
      <c r="G73" s="269">
        <f>13.71/100</f>
        <v>0.1371</v>
      </c>
      <c r="H73" s="269">
        <f t="shared" si="2"/>
        <v>6.1909999999999998</v>
      </c>
      <c r="I73" s="269">
        <f>142.11/100</f>
        <v>1.4211</v>
      </c>
      <c r="J73" s="269">
        <f>20.43/100</f>
        <v>0.20430000000000001</v>
      </c>
      <c r="K73" s="269">
        <f t="shared" si="3"/>
        <v>1.6254</v>
      </c>
      <c r="L73" s="269">
        <f t="shared" si="4"/>
        <v>4.6327999999999996</v>
      </c>
      <c r="M73" s="269">
        <f t="shared" si="5"/>
        <v>4.5655999999999999</v>
      </c>
      <c r="O73" s="271">
        <f>49.76/O72</f>
        <v>4.7860189767191343E-2</v>
      </c>
      <c r="P73" s="259"/>
      <c r="Q73" s="259"/>
    </row>
    <row r="74" spans="5:18" x14ac:dyDescent="0.25">
      <c r="E74" s="259" t="s">
        <v>28</v>
      </c>
      <c r="F74" s="269">
        <f t="shared" ref="F74:M74" si="6">SUM(F65:F73)</f>
        <v>3871.8897563</v>
      </c>
      <c r="G74" s="269">
        <f t="shared" si="6"/>
        <v>3.8577000000000004</v>
      </c>
      <c r="H74" s="269">
        <f t="shared" si="6"/>
        <v>3875.7474562999996</v>
      </c>
      <c r="I74" s="269">
        <f t="shared" si="6"/>
        <v>1200.6629</v>
      </c>
      <c r="J74" s="269">
        <f t="shared" si="6"/>
        <v>203.78771269999999</v>
      </c>
      <c r="K74" s="269">
        <f t="shared" si="6"/>
        <v>1404.4506127</v>
      </c>
      <c r="L74" s="269">
        <f t="shared" si="6"/>
        <v>2671.2268562999993</v>
      </c>
      <c r="M74" s="269">
        <f t="shared" si="6"/>
        <v>2471.2968436000001</v>
      </c>
      <c r="O74">
        <f>(F74+H74)/2</f>
        <v>3873.8186062999998</v>
      </c>
      <c r="P74" s="259"/>
      <c r="Q74" s="259"/>
    </row>
    <row r="75" spans="5:18" x14ac:dyDescent="0.25">
      <c r="O75" s="271">
        <f>J74/O74</f>
        <v>5.2606415893759084E-2</v>
      </c>
    </row>
    <row r="76" spans="5:18" x14ac:dyDescent="0.25">
      <c r="F76">
        <f>F74*30%</f>
        <v>1161.5669268899999</v>
      </c>
      <c r="H76">
        <f>H74*30%</f>
        <v>1162.7242368899999</v>
      </c>
    </row>
    <row r="77" spans="5:18" x14ac:dyDescent="0.25">
      <c r="O77">
        <f>(1435.49+1543.89)/2</f>
        <v>1489.69</v>
      </c>
      <c r="R77" s="271">
        <f>26.54/1009</f>
        <v>2.6303270564915757E-2</v>
      </c>
    </row>
    <row r="78" spans="5:18" x14ac:dyDescent="0.25">
      <c r="O78" s="271">
        <f>49.77/O77</f>
        <v>3.3409635561761172E-2</v>
      </c>
      <c r="R78" s="271">
        <f>22/430</f>
        <v>5.1162790697674418E-2</v>
      </c>
    </row>
    <row r="79" spans="5:18" ht="42.8" x14ac:dyDescent="0.25">
      <c r="E79" s="264" t="s">
        <v>61</v>
      </c>
      <c r="F79" s="265" t="s">
        <v>326</v>
      </c>
      <c r="G79" s="265" t="s">
        <v>331</v>
      </c>
      <c r="H79" s="265" t="s">
        <v>189</v>
      </c>
    </row>
    <row r="80" spans="5:18" x14ac:dyDescent="0.25">
      <c r="E80" s="259" t="s">
        <v>212</v>
      </c>
      <c r="F80" s="259">
        <f>120.33</f>
        <v>120.33</v>
      </c>
      <c r="G80" s="269">
        <f>J74</f>
        <v>203.78771269999999</v>
      </c>
      <c r="H80" s="371" t="s">
        <v>324</v>
      </c>
    </row>
    <row r="81" spans="4:8" x14ac:dyDescent="0.25">
      <c r="E81" s="347"/>
      <c r="G81" s="300"/>
    </row>
    <row r="82" spans="4:8" x14ac:dyDescent="0.25">
      <c r="E82" s="347"/>
      <c r="G82" s="300"/>
    </row>
    <row r="85" spans="4:8" ht="42.8" x14ac:dyDescent="0.25">
      <c r="E85" s="264" t="s">
        <v>61</v>
      </c>
      <c r="F85" s="265" t="s">
        <v>326</v>
      </c>
      <c r="G85" s="265" t="s">
        <v>331</v>
      </c>
      <c r="H85" s="265" t="s">
        <v>189</v>
      </c>
    </row>
    <row r="86" spans="4:8" x14ac:dyDescent="0.25">
      <c r="E86" s="259" t="s">
        <v>213</v>
      </c>
      <c r="F86" s="259">
        <f>91.48</f>
        <v>91.48</v>
      </c>
      <c r="G86" s="269">
        <f>46629.29/100</f>
        <v>466.29290000000003</v>
      </c>
      <c r="H86" s="259" t="s">
        <v>214</v>
      </c>
    </row>
    <row r="91" spans="4:8" ht="42.8" x14ac:dyDescent="0.25">
      <c r="D91" s="266" t="s">
        <v>193</v>
      </c>
      <c r="E91" s="264" t="s">
        <v>61</v>
      </c>
      <c r="F91" s="265" t="s">
        <v>326</v>
      </c>
      <c r="G91" s="266" t="s">
        <v>215</v>
      </c>
    </row>
    <row r="92" spans="4:8" x14ac:dyDescent="0.25">
      <c r="D92" s="267">
        <v>1</v>
      </c>
      <c r="E92" s="259" t="s">
        <v>216</v>
      </c>
      <c r="F92" s="259">
        <f>350.61</f>
        <v>350.61</v>
      </c>
      <c r="G92" s="269">
        <f>1600.96</f>
        <v>1600.96</v>
      </c>
    </row>
    <row r="93" spans="4:8" x14ac:dyDescent="0.25">
      <c r="D93" s="267">
        <v>2</v>
      </c>
      <c r="E93" s="259" t="s">
        <v>217</v>
      </c>
      <c r="F93" s="269">
        <f>0</f>
        <v>0</v>
      </c>
      <c r="G93" s="269">
        <v>0</v>
      </c>
    </row>
    <row r="94" spans="4:8" x14ac:dyDescent="0.25">
      <c r="D94" s="267">
        <v>3</v>
      </c>
      <c r="E94" s="259" t="s">
        <v>218</v>
      </c>
      <c r="F94" s="259">
        <f>350.61</f>
        <v>350.61</v>
      </c>
      <c r="G94" s="269">
        <f>G92+G93</f>
        <v>1600.96</v>
      </c>
    </row>
    <row r="95" spans="4:8" x14ac:dyDescent="0.25">
      <c r="D95" s="267">
        <v>4</v>
      </c>
      <c r="E95" s="259" t="s">
        <v>219</v>
      </c>
      <c r="F95" s="259">
        <f>350.61</f>
        <v>350.61</v>
      </c>
      <c r="G95" s="269">
        <f>(G92+G94)/2</f>
        <v>1600.96</v>
      </c>
    </row>
    <row r="96" spans="4:8" x14ac:dyDescent="0.25">
      <c r="D96" s="267">
        <v>5</v>
      </c>
      <c r="E96" s="259" t="s">
        <v>220</v>
      </c>
      <c r="F96" s="270">
        <v>0.14000000000000001</v>
      </c>
      <c r="G96" s="272">
        <v>0.14000000000000001</v>
      </c>
    </row>
    <row r="97" spans="4:9" x14ac:dyDescent="0.25">
      <c r="D97" s="267">
        <v>6</v>
      </c>
      <c r="E97" s="259" t="s">
        <v>11</v>
      </c>
      <c r="F97" s="269">
        <f>49.09</f>
        <v>49.09</v>
      </c>
      <c r="G97" s="269">
        <f>G95*G96</f>
        <v>224.13440000000003</v>
      </c>
    </row>
    <row r="102" spans="4:9" ht="42.8" x14ac:dyDescent="0.25">
      <c r="D102" s="266" t="s">
        <v>193</v>
      </c>
      <c r="E102" s="264" t="s">
        <v>61</v>
      </c>
      <c r="F102" s="265" t="s">
        <v>326</v>
      </c>
      <c r="G102" s="265" t="s">
        <v>215</v>
      </c>
    </row>
    <row r="103" spans="4:9" x14ac:dyDescent="0.25">
      <c r="D103" s="273">
        <v>1</v>
      </c>
      <c r="E103" s="259" t="s">
        <v>221</v>
      </c>
      <c r="F103" s="269">
        <f>9.1</f>
        <v>9.1</v>
      </c>
      <c r="G103" s="269">
        <f>G58/12</f>
        <v>14.086666783333333</v>
      </c>
    </row>
    <row r="104" spans="4:9" ht="28.55" x14ac:dyDescent="0.25">
      <c r="D104" s="273">
        <v>2</v>
      </c>
      <c r="E104" s="268" t="s">
        <v>222</v>
      </c>
      <c r="F104" s="259">
        <f>16.39</f>
        <v>16.39</v>
      </c>
      <c r="G104" s="269">
        <f>G58*15%</f>
        <v>25.356000209999998</v>
      </c>
    </row>
    <row r="105" spans="4:9" ht="28.55" x14ac:dyDescent="0.25">
      <c r="D105" s="273">
        <v>3</v>
      </c>
      <c r="E105" s="268" t="s">
        <v>328</v>
      </c>
      <c r="F105" s="259">
        <f>44.97</f>
        <v>44.97</v>
      </c>
      <c r="G105" s="269">
        <f ca="1">45/365*G142</f>
        <v>132.07749217559876</v>
      </c>
    </row>
    <row r="106" spans="4:9" x14ac:dyDescent="0.25">
      <c r="D106" s="273">
        <v>4</v>
      </c>
      <c r="E106" s="259" t="s">
        <v>224</v>
      </c>
      <c r="F106" s="259">
        <f>70.46</f>
        <v>70.459999999999994</v>
      </c>
      <c r="G106" s="269">
        <f ca="1">SUM(G103:G105)</f>
        <v>171.52015916893208</v>
      </c>
    </row>
    <row r="107" spans="4:9" x14ac:dyDescent="0.25">
      <c r="D107" s="273">
        <v>5</v>
      </c>
      <c r="E107" s="259" t="s">
        <v>225</v>
      </c>
      <c r="F107" s="270">
        <v>0.105</v>
      </c>
      <c r="G107" s="272">
        <v>0.105</v>
      </c>
      <c r="I107" s="305" t="s">
        <v>353</v>
      </c>
    </row>
    <row r="108" spans="4:9" x14ac:dyDescent="0.25">
      <c r="D108" s="273">
        <v>6</v>
      </c>
      <c r="E108" s="259" t="s">
        <v>226</v>
      </c>
      <c r="F108" s="269">
        <f>7.4</f>
        <v>7.4</v>
      </c>
      <c r="G108" s="269">
        <f ca="1">G106*G107</f>
        <v>18.009616712737866</v>
      </c>
    </row>
    <row r="113" spans="5:8" ht="42.8" x14ac:dyDescent="0.25">
      <c r="E113" s="264" t="s">
        <v>61</v>
      </c>
      <c r="F113" s="265" t="s">
        <v>326</v>
      </c>
      <c r="G113" s="265" t="s">
        <v>332</v>
      </c>
      <c r="H113" s="265" t="s">
        <v>189</v>
      </c>
    </row>
    <row r="114" spans="5:8" x14ac:dyDescent="0.25">
      <c r="E114" s="259" t="s">
        <v>13</v>
      </c>
      <c r="F114" s="259">
        <f>12.79</f>
        <v>12.79</v>
      </c>
      <c r="G114" s="269">
        <f>(22090.31-20200.49)/100</f>
        <v>18.898199999999996</v>
      </c>
      <c r="H114" s="259" t="s">
        <v>228</v>
      </c>
    </row>
    <row r="119" spans="5:8" ht="42.8" x14ac:dyDescent="0.25">
      <c r="E119" s="264" t="s">
        <v>61</v>
      </c>
      <c r="F119" s="265" t="s">
        <v>326</v>
      </c>
      <c r="G119" s="265" t="s">
        <v>333</v>
      </c>
    </row>
    <row r="120" spans="5:8" x14ac:dyDescent="0.25">
      <c r="E120" s="259" t="s">
        <v>230</v>
      </c>
      <c r="F120" s="364" t="s">
        <v>300</v>
      </c>
      <c r="G120" s="259">
        <v>10749.27</v>
      </c>
    </row>
    <row r="125" spans="5:8" ht="42.8" x14ac:dyDescent="0.25">
      <c r="E125" s="264" t="s">
        <v>61</v>
      </c>
      <c r="F125" s="265" t="s">
        <v>326</v>
      </c>
      <c r="G125" s="265" t="s">
        <v>332</v>
      </c>
      <c r="H125" s="265" t="s">
        <v>189</v>
      </c>
    </row>
    <row r="126" spans="5:8" x14ac:dyDescent="0.25">
      <c r="E126" s="259" t="s">
        <v>231</v>
      </c>
      <c r="F126" s="259">
        <f>364.77</f>
        <v>364.77</v>
      </c>
      <c r="G126" s="269">
        <f>29924.67/100</f>
        <v>299.24669999999998</v>
      </c>
      <c r="H126" s="259" t="s">
        <v>232</v>
      </c>
    </row>
    <row r="131" spans="4:9" ht="42.8" x14ac:dyDescent="0.25">
      <c r="D131" s="266" t="s">
        <v>193</v>
      </c>
      <c r="E131" s="264" t="s">
        <v>61</v>
      </c>
      <c r="F131" s="265" t="s">
        <v>326</v>
      </c>
      <c r="G131" s="265" t="s">
        <v>332</v>
      </c>
    </row>
    <row r="132" spans="4:9" x14ac:dyDescent="0.25">
      <c r="D132" s="273">
        <v>1</v>
      </c>
      <c r="E132" s="259" t="s">
        <v>233</v>
      </c>
      <c r="F132" s="259">
        <f>F58</f>
        <v>109.25999999999999</v>
      </c>
      <c r="G132" s="269">
        <f>G58</f>
        <v>169.04000139999999</v>
      </c>
    </row>
    <row r="133" spans="4:9" x14ac:dyDescent="0.25">
      <c r="D133" s="273" t="s">
        <v>234</v>
      </c>
      <c r="E133" s="262" t="s">
        <v>202</v>
      </c>
      <c r="F133" s="259">
        <f>F35</f>
        <v>51.86</v>
      </c>
      <c r="G133" s="269">
        <f>G35</f>
        <v>112.4585112</v>
      </c>
      <c r="I133">
        <v>72.52</v>
      </c>
    </row>
    <row r="134" spans="4:9" x14ac:dyDescent="0.25">
      <c r="D134" s="273" t="s">
        <v>235</v>
      </c>
      <c r="E134" s="262" t="s">
        <v>203</v>
      </c>
      <c r="F134" s="259">
        <f>F41</f>
        <v>9.5299999999999994</v>
      </c>
      <c r="G134" s="269">
        <f>G41</f>
        <v>12.192</v>
      </c>
      <c r="I134">
        <v>32.64</v>
      </c>
    </row>
    <row r="135" spans="4:9" x14ac:dyDescent="0.25">
      <c r="D135" s="273" t="s">
        <v>236</v>
      </c>
      <c r="E135" s="262" t="s">
        <v>201</v>
      </c>
      <c r="F135" s="259">
        <f>F49</f>
        <v>47.87</v>
      </c>
      <c r="G135" s="269">
        <f>G49</f>
        <v>44.389490199999997</v>
      </c>
      <c r="I135">
        <v>18.22</v>
      </c>
    </row>
    <row r="136" spans="4:9" x14ac:dyDescent="0.25">
      <c r="D136" s="273">
        <v>2</v>
      </c>
      <c r="E136" s="259" t="s">
        <v>8</v>
      </c>
      <c r="F136" s="259">
        <f>F80</f>
        <v>120.33</v>
      </c>
      <c r="G136" s="269">
        <f>G80</f>
        <v>203.78771269999999</v>
      </c>
      <c r="I136">
        <v>49.77</v>
      </c>
    </row>
    <row r="137" spans="4:9" x14ac:dyDescent="0.25">
      <c r="D137" s="273">
        <v>3</v>
      </c>
      <c r="E137" s="259" t="s">
        <v>237</v>
      </c>
      <c r="F137" s="259">
        <f>F86</f>
        <v>91.48</v>
      </c>
      <c r="G137" s="269">
        <f>G86</f>
        <v>466.29290000000003</v>
      </c>
      <c r="I137">
        <v>304.68</v>
      </c>
    </row>
    <row r="138" spans="4:9" x14ac:dyDescent="0.25">
      <c r="D138" s="273">
        <v>4</v>
      </c>
      <c r="E138" s="259" t="s">
        <v>11</v>
      </c>
      <c r="F138" s="269">
        <f>F97</f>
        <v>49.09</v>
      </c>
      <c r="G138" s="269">
        <f>G97</f>
        <v>224.13440000000003</v>
      </c>
      <c r="I138">
        <v>150.96</v>
      </c>
    </row>
    <row r="139" spans="4:9" x14ac:dyDescent="0.25">
      <c r="D139" s="273">
        <v>5</v>
      </c>
      <c r="E139" s="259" t="s">
        <v>55</v>
      </c>
      <c r="F139" s="269">
        <f>F108</f>
        <v>7.4</v>
      </c>
      <c r="G139" s="269">
        <f ca="1">G108</f>
        <v>18.009616712737866</v>
      </c>
      <c r="I139">
        <v>15.86</v>
      </c>
    </row>
    <row r="140" spans="4:9" x14ac:dyDescent="0.25">
      <c r="D140" s="273">
        <v>6</v>
      </c>
      <c r="E140" s="259" t="s">
        <v>321</v>
      </c>
      <c r="F140" s="269">
        <v>0</v>
      </c>
      <c r="G140" s="269">
        <f>Incentive!H128</f>
        <v>8.9287835004520275</v>
      </c>
    </row>
    <row r="141" spans="4:9" x14ac:dyDescent="0.25">
      <c r="D141" s="273">
        <v>7</v>
      </c>
      <c r="E141" s="259" t="s">
        <v>238</v>
      </c>
      <c r="F141" s="259">
        <f>F114</f>
        <v>12.79</v>
      </c>
      <c r="G141" s="269">
        <f>G114</f>
        <v>18.898199999999996</v>
      </c>
      <c r="I141">
        <v>37.21</v>
      </c>
    </row>
    <row r="142" spans="4:9" x14ac:dyDescent="0.25">
      <c r="D142" s="273">
        <v>8</v>
      </c>
      <c r="E142" s="259" t="s">
        <v>239</v>
      </c>
      <c r="F142" s="259">
        <f>F132+F136+F137+F138+F139-F141</f>
        <v>364.76999999999992</v>
      </c>
      <c r="G142" s="269">
        <f ca="1">G132+G136+G137+G138+G139+G140-G141</f>
        <v>1071.2952143131899</v>
      </c>
      <c r="I142">
        <v>607.44000000000005</v>
      </c>
    </row>
    <row r="143" spans="4:9" x14ac:dyDescent="0.25">
      <c r="D143" s="273">
        <v>9</v>
      </c>
      <c r="E143" s="259" t="s">
        <v>240</v>
      </c>
      <c r="F143" s="259">
        <f>F126</f>
        <v>364.77</v>
      </c>
      <c r="G143" s="269">
        <f>G126</f>
        <v>299.24669999999998</v>
      </c>
    </row>
    <row r="144" spans="4:9" x14ac:dyDescent="0.25">
      <c r="D144" s="273">
        <v>10</v>
      </c>
      <c r="E144" s="259" t="s">
        <v>241</v>
      </c>
      <c r="F144" s="269">
        <f>F142-F143</f>
        <v>0</v>
      </c>
      <c r="G144" s="269">
        <f ca="1">G142-G143</f>
        <v>772.04851431319003</v>
      </c>
    </row>
    <row r="149" spans="4:8" ht="42.8" x14ac:dyDescent="0.25">
      <c r="D149" s="266" t="s">
        <v>193</v>
      </c>
      <c r="E149" s="264" t="s">
        <v>61</v>
      </c>
      <c r="F149" s="265" t="s">
        <v>326</v>
      </c>
      <c r="G149" s="265" t="s">
        <v>332</v>
      </c>
      <c r="H149" s="265" t="s">
        <v>340</v>
      </c>
    </row>
    <row r="150" spans="4:8" x14ac:dyDescent="0.25">
      <c r="D150" s="273">
        <v>1</v>
      </c>
      <c r="E150" s="259" t="s">
        <v>233</v>
      </c>
      <c r="F150" s="269">
        <f t="shared" ref="F150:G162" si="7">F132</f>
        <v>109.25999999999999</v>
      </c>
      <c r="G150" s="269">
        <f t="shared" si="7"/>
        <v>169.04000139999999</v>
      </c>
      <c r="H150" s="269">
        <f>G150-F150</f>
        <v>59.780001400000003</v>
      </c>
    </row>
    <row r="151" spans="4:8" x14ac:dyDescent="0.25">
      <c r="D151" s="273" t="s">
        <v>234</v>
      </c>
      <c r="E151" s="262" t="s">
        <v>202</v>
      </c>
      <c r="F151" s="269">
        <f t="shared" si="7"/>
        <v>51.86</v>
      </c>
      <c r="G151" s="269">
        <f t="shared" si="7"/>
        <v>112.4585112</v>
      </c>
      <c r="H151" s="269">
        <f t="shared" ref="H151:H162" si="8">G151-F151</f>
        <v>60.598511200000004</v>
      </c>
    </row>
    <row r="152" spans="4:8" x14ac:dyDescent="0.25">
      <c r="D152" s="273" t="s">
        <v>235</v>
      </c>
      <c r="E152" s="262" t="s">
        <v>203</v>
      </c>
      <c r="F152" s="269">
        <f t="shared" si="7"/>
        <v>9.5299999999999994</v>
      </c>
      <c r="G152" s="269">
        <f t="shared" si="7"/>
        <v>12.192</v>
      </c>
      <c r="H152" s="269">
        <f t="shared" si="8"/>
        <v>2.6620000000000008</v>
      </c>
    </row>
    <row r="153" spans="4:8" x14ac:dyDescent="0.25">
      <c r="D153" s="273" t="s">
        <v>236</v>
      </c>
      <c r="E153" s="262" t="s">
        <v>201</v>
      </c>
      <c r="F153" s="269">
        <f t="shared" si="7"/>
        <v>47.87</v>
      </c>
      <c r="G153" s="269">
        <f t="shared" si="7"/>
        <v>44.389490199999997</v>
      </c>
      <c r="H153" s="269">
        <f t="shared" si="8"/>
        <v>-3.4805098000000001</v>
      </c>
    </row>
    <row r="154" spans="4:8" x14ac:dyDescent="0.25">
      <c r="D154" s="273">
        <v>2</v>
      </c>
      <c r="E154" s="259" t="s">
        <v>8</v>
      </c>
      <c r="F154" s="269">
        <f t="shared" si="7"/>
        <v>120.33</v>
      </c>
      <c r="G154" s="269">
        <f t="shared" si="7"/>
        <v>203.78771269999999</v>
      </c>
      <c r="H154" s="269">
        <f t="shared" si="8"/>
        <v>83.457712699999988</v>
      </c>
    </row>
    <row r="155" spans="4:8" x14ac:dyDescent="0.25">
      <c r="D155" s="273">
        <v>3</v>
      </c>
      <c r="E155" s="259" t="s">
        <v>237</v>
      </c>
      <c r="F155" s="269">
        <f t="shared" si="7"/>
        <v>91.48</v>
      </c>
      <c r="G155" s="269">
        <f t="shared" si="7"/>
        <v>466.29290000000003</v>
      </c>
      <c r="H155" s="269">
        <f t="shared" si="8"/>
        <v>374.81290000000001</v>
      </c>
    </row>
    <row r="156" spans="4:8" x14ac:dyDescent="0.25">
      <c r="D156" s="273">
        <v>4</v>
      </c>
      <c r="E156" s="259" t="s">
        <v>11</v>
      </c>
      <c r="F156" s="269">
        <f t="shared" si="7"/>
        <v>49.09</v>
      </c>
      <c r="G156" s="269">
        <f t="shared" si="7"/>
        <v>224.13440000000003</v>
      </c>
      <c r="H156" s="269">
        <f t="shared" si="8"/>
        <v>175.04440000000002</v>
      </c>
    </row>
    <row r="157" spans="4:8" x14ac:dyDescent="0.25">
      <c r="D157" s="273">
        <v>5</v>
      </c>
      <c r="E157" s="259" t="s">
        <v>55</v>
      </c>
      <c r="F157" s="269">
        <f t="shared" si="7"/>
        <v>7.4</v>
      </c>
      <c r="G157" s="269">
        <f t="shared" ca="1" si="7"/>
        <v>18.009616712737866</v>
      </c>
      <c r="H157" s="269">
        <f t="shared" ca="1" si="8"/>
        <v>10.609616712737866</v>
      </c>
    </row>
    <row r="158" spans="4:8" x14ac:dyDescent="0.25">
      <c r="D158" s="273">
        <v>6</v>
      </c>
      <c r="E158" s="259" t="s">
        <v>321</v>
      </c>
      <c r="F158" s="269">
        <f t="shared" si="7"/>
        <v>0</v>
      </c>
      <c r="G158" s="269">
        <f t="shared" si="7"/>
        <v>8.9287835004520275</v>
      </c>
      <c r="H158" s="269">
        <f t="shared" si="8"/>
        <v>8.9287835004520275</v>
      </c>
    </row>
    <row r="159" spans="4:8" x14ac:dyDescent="0.25">
      <c r="D159" s="273">
        <v>7</v>
      </c>
      <c r="E159" s="259" t="s">
        <v>238</v>
      </c>
      <c r="F159" s="269">
        <f t="shared" si="7"/>
        <v>12.79</v>
      </c>
      <c r="G159" s="269">
        <f t="shared" si="7"/>
        <v>18.898199999999996</v>
      </c>
      <c r="H159" s="269">
        <f t="shared" si="8"/>
        <v>6.1081999999999965</v>
      </c>
    </row>
    <row r="160" spans="4:8" x14ac:dyDescent="0.25">
      <c r="D160" s="273">
        <v>8</v>
      </c>
      <c r="E160" s="259" t="s">
        <v>239</v>
      </c>
      <c r="F160" s="269">
        <f t="shared" si="7"/>
        <v>364.76999999999992</v>
      </c>
      <c r="G160" s="269">
        <f t="shared" ca="1" si="7"/>
        <v>1071.2952143131899</v>
      </c>
      <c r="H160" s="269">
        <f t="shared" ca="1" si="8"/>
        <v>706.52521431318996</v>
      </c>
    </row>
    <row r="161" spans="4:8" x14ac:dyDescent="0.25">
      <c r="D161" s="273">
        <v>9</v>
      </c>
      <c r="E161" s="259" t="s">
        <v>240</v>
      </c>
      <c r="F161" s="269">
        <f t="shared" si="7"/>
        <v>364.77</v>
      </c>
      <c r="G161" s="269">
        <f t="shared" si="7"/>
        <v>299.24669999999998</v>
      </c>
      <c r="H161" s="269">
        <f t="shared" si="8"/>
        <v>-65.523300000000006</v>
      </c>
    </row>
    <row r="162" spans="4:8" x14ac:dyDescent="0.25">
      <c r="D162" s="273">
        <v>10</v>
      </c>
      <c r="E162" s="259" t="s">
        <v>241</v>
      </c>
      <c r="F162" s="269">
        <f t="shared" si="7"/>
        <v>0</v>
      </c>
      <c r="G162" s="269">
        <f t="shared" ca="1" si="7"/>
        <v>772.04851431319003</v>
      </c>
      <c r="H162" s="269">
        <f t="shared" ca="1" si="8"/>
        <v>772.04851431319003</v>
      </c>
    </row>
  </sheetData>
  <mergeCells count="4">
    <mergeCell ref="E63:E64"/>
    <mergeCell ref="F63:H63"/>
    <mergeCell ref="I63:K63"/>
    <mergeCell ref="L63:M63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D5:R162"/>
  <sheetViews>
    <sheetView topLeftCell="A130" workbookViewId="0">
      <selection activeCell="H126" sqref="H126"/>
    </sheetView>
  </sheetViews>
  <sheetFormatPr defaultRowHeight="14.3" x14ac:dyDescent="0.25"/>
  <cols>
    <col min="4" max="4" width="5.625" customWidth="1"/>
    <col min="5" max="5" width="30.875" customWidth="1"/>
    <col min="6" max="6" width="14.5" customWidth="1"/>
    <col min="7" max="7" width="12.375" customWidth="1"/>
    <col min="8" max="8" width="12.875" customWidth="1"/>
    <col min="9" max="9" width="10.5" customWidth="1"/>
    <col min="10" max="10" width="18.375" customWidth="1"/>
    <col min="11" max="11" width="13.375" customWidth="1"/>
    <col min="12" max="13" width="8.875" customWidth="1"/>
  </cols>
  <sheetData>
    <row r="5" spans="5:11" x14ac:dyDescent="0.25">
      <c r="E5" s="257" t="s">
        <v>61</v>
      </c>
      <c r="F5" s="258" t="s">
        <v>177</v>
      </c>
      <c r="G5" s="258" t="s">
        <v>178</v>
      </c>
      <c r="H5" s="258" t="s">
        <v>179</v>
      </c>
      <c r="K5" s="258" t="s">
        <v>342</v>
      </c>
    </row>
    <row r="6" spans="5:11" x14ac:dyDescent="0.25">
      <c r="E6" s="259" t="s">
        <v>180</v>
      </c>
      <c r="F6" s="260">
        <f>F7+F8</f>
        <v>7334.6937563000001</v>
      </c>
      <c r="G6" s="260">
        <f>G7+G8</f>
        <v>746.42849999999953</v>
      </c>
      <c r="H6" s="260">
        <f>H7+H8</f>
        <v>8081.1222562999992</v>
      </c>
      <c r="K6" s="259"/>
    </row>
    <row r="7" spans="5:11" x14ac:dyDescent="0.25">
      <c r="E7" s="259" t="s">
        <v>36</v>
      </c>
      <c r="F7" s="260">
        <f>398994.94/100-K7</f>
        <v>3987.9184562999999</v>
      </c>
      <c r="G7" s="269">
        <f>750.63/100</f>
        <v>7.5062999999999995</v>
      </c>
      <c r="H7" s="260">
        <f>F7+G7</f>
        <v>3995.4247562999999</v>
      </c>
      <c r="J7" s="263">
        <f>F7-'True up 20-21'!H7</f>
        <v>1377.5248000000001</v>
      </c>
      <c r="K7" s="269">
        <f>('[8]Trial Balance 2023-24 SLDC'!$H$13+'[8]Trial Balance 2023-24 SLDC'!$H$19)/10^7</f>
        <v>2.0309436999999999</v>
      </c>
    </row>
    <row r="8" spans="5:11" x14ac:dyDescent="0.25">
      <c r="E8" s="261" t="s">
        <v>181</v>
      </c>
      <c r="F8" s="260">
        <f>SUM(F9:F12)</f>
        <v>3346.7753000000002</v>
      </c>
      <c r="G8" s="260">
        <f t="shared" ref="G8:H8" si="0">SUM(G9:G12)</f>
        <v>738.92219999999952</v>
      </c>
      <c r="H8" s="260">
        <f t="shared" si="0"/>
        <v>4085.6974999999998</v>
      </c>
      <c r="J8">
        <f>2298.34-1767.33</f>
        <v>531.01000000000022</v>
      </c>
      <c r="K8" s="259"/>
    </row>
    <row r="9" spans="5:11" x14ac:dyDescent="0.25">
      <c r="E9" s="262" t="s">
        <v>182</v>
      </c>
      <c r="F9" s="260">
        <f>268393.21/100</f>
        <v>2683.9321</v>
      </c>
      <c r="G9" s="269">
        <f>(339688.97-268393.21)/100</f>
        <v>712.9575999999995</v>
      </c>
      <c r="H9" s="260">
        <f>F9+G9</f>
        <v>3396.8896999999997</v>
      </c>
      <c r="J9" s="263">
        <f>882.39-410.31</f>
        <v>472.08</v>
      </c>
      <c r="K9" s="259"/>
    </row>
    <row r="10" spans="5:11" x14ac:dyDescent="0.25">
      <c r="E10" s="262" t="s">
        <v>183</v>
      </c>
      <c r="F10" s="269">
        <f>63584/100</f>
        <v>635.84</v>
      </c>
      <c r="G10" s="269">
        <f>(66181.92-63584)/100</f>
        <v>25.979199999999981</v>
      </c>
      <c r="H10" s="260">
        <f t="shared" ref="H10:H12" si="1">F10+G10</f>
        <v>661.81920000000002</v>
      </c>
      <c r="J10" s="263">
        <f>J8+J9</f>
        <v>1003.0900000000001</v>
      </c>
      <c r="K10" s="259"/>
    </row>
    <row r="11" spans="5:11" x14ac:dyDescent="0.25">
      <c r="E11" s="262" t="s">
        <v>184</v>
      </c>
      <c r="F11" s="269">
        <v>0</v>
      </c>
      <c r="G11" s="269">
        <v>0</v>
      </c>
      <c r="H11" s="260">
        <f t="shared" si="1"/>
        <v>0</v>
      </c>
      <c r="K11" s="259"/>
    </row>
    <row r="12" spans="5:11" x14ac:dyDescent="0.25">
      <c r="E12" s="262" t="s">
        <v>185</v>
      </c>
      <c r="F12" s="269">
        <f>2700.32/100</f>
        <v>27.003200000000003</v>
      </c>
      <c r="G12" s="269">
        <f>(2698.86-2700.32)/100</f>
        <v>-1.4600000000000364E-2</v>
      </c>
      <c r="H12" s="260">
        <f t="shared" si="1"/>
        <v>26.988600000000002</v>
      </c>
      <c r="K12" s="259"/>
    </row>
    <row r="17" spans="4:11" ht="42.8" x14ac:dyDescent="0.25">
      <c r="E17" s="264" t="s">
        <v>61</v>
      </c>
      <c r="F17" s="265" t="s">
        <v>358</v>
      </c>
      <c r="G17" s="265" t="s">
        <v>359</v>
      </c>
      <c r="H17" s="266" t="s">
        <v>5</v>
      </c>
    </row>
    <row r="18" spans="4:11" x14ac:dyDescent="0.25">
      <c r="E18" s="340" t="s">
        <v>180</v>
      </c>
      <c r="F18" s="269">
        <f>415.9</f>
        <v>415.9</v>
      </c>
      <c r="G18" s="374" t="s">
        <v>300</v>
      </c>
      <c r="H18" s="260">
        <f>G6</f>
        <v>746.42849999999953</v>
      </c>
    </row>
    <row r="19" spans="4:11" x14ac:dyDescent="0.25">
      <c r="E19" s="340" t="s">
        <v>187</v>
      </c>
      <c r="F19" s="269">
        <f>29.99</f>
        <v>29.99</v>
      </c>
      <c r="G19" s="269">
        <v>215.07</v>
      </c>
      <c r="H19" s="269">
        <f>G7</f>
        <v>7.5062999999999995</v>
      </c>
    </row>
    <row r="24" spans="4:11" ht="42.8" x14ac:dyDescent="0.25">
      <c r="E24" s="264" t="s">
        <v>61</v>
      </c>
      <c r="F24" s="265" t="s">
        <v>325</v>
      </c>
      <c r="G24" s="265" t="s">
        <v>360</v>
      </c>
      <c r="H24" s="266" t="s">
        <v>5</v>
      </c>
      <c r="I24" s="265" t="s">
        <v>189</v>
      </c>
    </row>
    <row r="25" spans="4:11" x14ac:dyDescent="0.25">
      <c r="E25" s="259" t="s">
        <v>190</v>
      </c>
      <c r="F25" s="259">
        <f>2330.41</f>
        <v>2330.41</v>
      </c>
      <c r="G25" s="259">
        <f>3875.75</f>
        <v>3875.75</v>
      </c>
      <c r="H25" s="260">
        <f>F7</f>
        <v>3987.9184562999999</v>
      </c>
      <c r="I25" s="259" t="s">
        <v>324</v>
      </c>
      <c r="J25" s="263"/>
    </row>
    <row r="26" spans="4:11" x14ac:dyDescent="0.25">
      <c r="E26" s="259" t="s">
        <v>192</v>
      </c>
      <c r="F26" s="259">
        <f>29.99</f>
        <v>29.99</v>
      </c>
      <c r="G26" s="259">
        <f>215.07</f>
        <v>215.07</v>
      </c>
      <c r="H26" s="269">
        <f>G7</f>
        <v>7.5062999999999995</v>
      </c>
      <c r="I26" s="259" t="s">
        <v>324</v>
      </c>
    </row>
    <row r="27" spans="4:11" x14ac:dyDescent="0.25">
      <c r="E27" s="259" t="s">
        <v>71</v>
      </c>
      <c r="F27" s="259">
        <f>SUM(F25:F26)</f>
        <v>2360.3999999999996</v>
      </c>
      <c r="G27" s="259">
        <f>SUM(G25:G26)</f>
        <v>4090.82</v>
      </c>
      <c r="H27" s="260">
        <f>H25+H26</f>
        <v>3995.4247562999999</v>
      </c>
      <c r="I27" s="259" t="s">
        <v>324</v>
      </c>
    </row>
    <row r="32" spans="4:11" ht="42.8" x14ac:dyDescent="0.25">
      <c r="D32" s="266" t="s">
        <v>193</v>
      </c>
      <c r="E32" s="264" t="s">
        <v>61</v>
      </c>
      <c r="F32" s="265" t="s">
        <v>326</v>
      </c>
      <c r="G32" s="265" t="s">
        <v>361</v>
      </c>
      <c r="H32" s="265" t="s">
        <v>362</v>
      </c>
      <c r="I32" s="265" t="s">
        <v>189</v>
      </c>
      <c r="K32" s="265" t="s">
        <v>342</v>
      </c>
    </row>
    <row r="33" spans="4:12" ht="28.55" x14ac:dyDescent="0.25">
      <c r="D33" s="267">
        <v>1</v>
      </c>
      <c r="E33" s="268" t="s">
        <v>196</v>
      </c>
      <c r="F33" s="259">
        <v>49.36</v>
      </c>
      <c r="G33" s="259">
        <v>50.12</v>
      </c>
      <c r="H33" s="269">
        <f>(7518.68+17.48+5.73+20.79)/100-K33</f>
        <v>70.557423899999989</v>
      </c>
      <c r="I33" s="259" t="s">
        <v>197</v>
      </c>
      <c r="K33" s="269">
        <f>SUM('[8]Trial Balance 2023-24 SLDC'!$P$521:$P$552)/10^7</f>
        <v>5.0693761000000004</v>
      </c>
    </row>
    <row r="34" spans="4:12" x14ac:dyDescent="0.25">
      <c r="D34" s="267">
        <v>2</v>
      </c>
      <c r="E34" s="259" t="s">
        <v>198</v>
      </c>
      <c r="F34" s="259">
        <v>5.33</v>
      </c>
      <c r="G34" s="391" t="s">
        <v>300</v>
      </c>
      <c r="H34" s="269">
        <f>1975.18/100-K34</f>
        <v>19.751799999999999</v>
      </c>
      <c r="I34" s="259" t="s">
        <v>197</v>
      </c>
      <c r="K34" s="269"/>
    </row>
    <row r="35" spans="4:12" x14ac:dyDescent="0.25">
      <c r="D35" s="259"/>
      <c r="E35" s="259" t="s">
        <v>28</v>
      </c>
      <c r="F35" s="259">
        <f>SUM(F33:F34)</f>
        <v>54.69</v>
      </c>
      <c r="G35" s="259">
        <f>SUM(G33:G34)</f>
        <v>50.12</v>
      </c>
      <c r="H35" s="269">
        <f>SUM(H33:H34)</f>
        <v>90.309223899999992</v>
      </c>
      <c r="I35" s="259" t="s">
        <v>197</v>
      </c>
      <c r="K35" s="259"/>
    </row>
    <row r="40" spans="4:12" ht="42.8" x14ac:dyDescent="0.25">
      <c r="E40" s="264" t="s">
        <v>61</v>
      </c>
      <c r="F40" s="265" t="s">
        <v>326</v>
      </c>
      <c r="G40" s="265" t="s">
        <v>361</v>
      </c>
      <c r="H40" s="265" t="s">
        <v>362</v>
      </c>
      <c r="I40" s="265" t="s">
        <v>189</v>
      </c>
      <c r="K40" s="265" t="s">
        <v>342</v>
      </c>
    </row>
    <row r="41" spans="4:12" x14ac:dyDescent="0.25">
      <c r="E41" s="259" t="s">
        <v>110</v>
      </c>
      <c r="F41" s="259">
        <v>10.11</v>
      </c>
      <c r="G41" s="259">
        <v>10.26</v>
      </c>
      <c r="H41" s="269">
        <f>2548.42/100-K41-79.55/100</f>
        <v>23.240955899999999</v>
      </c>
      <c r="I41" s="259" t="s">
        <v>330</v>
      </c>
      <c r="K41" s="269">
        <f>SUM('[8]Trial Balance 2023-24 SLDC'!$N$563:$N$586)/10^7</f>
        <v>1.4477441</v>
      </c>
    </row>
    <row r="42" spans="4:12" x14ac:dyDescent="0.25">
      <c r="E42" s="259" t="s">
        <v>242</v>
      </c>
      <c r="F42" s="391" t="s">
        <v>300</v>
      </c>
      <c r="G42" s="391" t="s">
        <v>300</v>
      </c>
      <c r="H42" s="269">
        <f>79.55/100</f>
        <v>0.79549999999999998</v>
      </c>
      <c r="I42" s="259"/>
    </row>
    <row r="43" spans="4:12" x14ac:dyDescent="0.25">
      <c r="E43" s="259" t="s">
        <v>28</v>
      </c>
      <c r="F43" s="259">
        <f>F41</f>
        <v>10.11</v>
      </c>
      <c r="G43" s="259">
        <f>G41</f>
        <v>10.26</v>
      </c>
      <c r="H43" s="269">
        <f>H41+H42</f>
        <v>24.0364559</v>
      </c>
      <c r="I43" s="259"/>
    </row>
    <row r="46" spans="4:12" ht="42.8" x14ac:dyDescent="0.25">
      <c r="E46" s="264" t="s">
        <v>61</v>
      </c>
      <c r="F46" s="265" t="s">
        <v>326</v>
      </c>
      <c r="G46" s="265" t="s">
        <v>361</v>
      </c>
      <c r="H46" s="265" t="s">
        <v>362</v>
      </c>
      <c r="I46" s="265" t="s">
        <v>189</v>
      </c>
      <c r="L46" s="265" t="s">
        <v>342</v>
      </c>
    </row>
    <row r="47" spans="4:12" x14ac:dyDescent="0.25">
      <c r="E47" s="259" t="s">
        <v>70</v>
      </c>
      <c r="F47" s="259">
        <f>F25</f>
        <v>2330.41</v>
      </c>
      <c r="G47" s="259">
        <f t="shared" ref="G47" si="2">G25</f>
        <v>3875.75</v>
      </c>
      <c r="H47" s="269">
        <f>H25</f>
        <v>3987.9184562999999</v>
      </c>
      <c r="I47" s="259" t="s">
        <v>324</v>
      </c>
      <c r="L47" s="269"/>
    </row>
    <row r="48" spans="4:12" x14ac:dyDescent="0.25">
      <c r="E48" s="259" t="s">
        <v>200</v>
      </c>
      <c r="F48" s="270">
        <v>2.23E-2</v>
      </c>
      <c r="G48" s="270">
        <v>2.23E-2</v>
      </c>
      <c r="H48" s="259"/>
      <c r="I48" s="259"/>
      <c r="L48" s="259"/>
    </row>
    <row r="49" spans="5:17" x14ac:dyDescent="0.25">
      <c r="E49" s="259" t="s">
        <v>201</v>
      </c>
      <c r="F49" s="259">
        <f>55.13</f>
        <v>55.13</v>
      </c>
      <c r="G49" s="259">
        <f>91.69</f>
        <v>91.69</v>
      </c>
      <c r="H49" s="260">
        <f>61.68-L49</f>
        <v>61.414031600000001</v>
      </c>
      <c r="I49" s="259" t="s">
        <v>330</v>
      </c>
      <c r="K49" s="271">
        <f>H49/H47</f>
        <v>1.5400021909419904E-2</v>
      </c>
      <c r="L49" s="269">
        <f>SUM('[8]Trial Balance 2023-24 SLDC'!$N$513:$N$520)/10^7</f>
        <v>0.26596839999999999</v>
      </c>
    </row>
    <row r="54" spans="5:17" ht="42.8" x14ac:dyDescent="0.25">
      <c r="E54" s="264" t="s">
        <v>61</v>
      </c>
      <c r="F54" s="265" t="s">
        <v>326</v>
      </c>
      <c r="G54" s="265" t="s">
        <v>361</v>
      </c>
      <c r="H54" s="265" t="s">
        <v>362</v>
      </c>
    </row>
    <row r="55" spans="5:17" x14ac:dyDescent="0.25">
      <c r="E55" s="259" t="s">
        <v>202</v>
      </c>
      <c r="F55" s="259">
        <f>F35</f>
        <v>54.69</v>
      </c>
      <c r="G55" s="259">
        <f t="shared" ref="G55:H55" si="3">G35</f>
        <v>50.12</v>
      </c>
      <c r="H55" s="269">
        <f t="shared" si="3"/>
        <v>90.309223899999992</v>
      </c>
    </row>
    <row r="56" spans="5:17" x14ac:dyDescent="0.25">
      <c r="E56" s="259" t="s">
        <v>203</v>
      </c>
      <c r="F56" s="259">
        <f>F41</f>
        <v>10.11</v>
      </c>
      <c r="G56" s="259">
        <f t="shared" ref="G56" si="4">G41</f>
        <v>10.26</v>
      </c>
      <c r="H56" s="269">
        <f>H43</f>
        <v>24.0364559</v>
      </c>
    </row>
    <row r="57" spans="5:17" x14ac:dyDescent="0.25">
      <c r="E57" s="259" t="s">
        <v>201</v>
      </c>
      <c r="F57" s="259">
        <f>F49</f>
        <v>55.13</v>
      </c>
      <c r="G57" s="259">
        <f t="shared" ref="G57:H57" si="5">G49</f>
        <v>91.69</v>
      </c>
      <c r="H57" s="269">
        <f t="shared" si="5"/>
        <v>61.414031600000001</v>
      </c>
    </row>
    <row r="58" spans="5:17" x14ac:dyDescent="0.25">
      <c r="E58" s="259" t="s">
        <v>204</v>
      </c>
      <c r="F58" s="259">
        <f>SUM(F55:F57)</f>
        <v>119.93</v>
      </c>
      <c r="G58" s="259">
        <f>SUM(G55:G57)</f>
        <v>152.07</v>
      </c>
      <c r="H58" s="269">
        <f>SUM(H55:H57)</f>
        <v>175.75971140000001</v>
      </c>
    </row>
    <row r="63" spans="5:17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  <c r="P63" s="265"/>
      <c r="Q63" s="265"/>
    </row>
    <row r="64" spans="5:17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  <c r="P64" s="265" t="s">
        <v>342</v>
      </c>
      <c r="Q64" s="265" t="s">
        <v>342</v>
      </c>
    </row>
    <row r="65" spans="5:18" x14ac:dyDescent="0.25">
      <c r="E65" s="259" t="s">
        <v>144</v>
      </c>
      <c r="F65" s="269">
        <f>792.52/100</f>
        <v>7.9252000000000002</v>
      </c>
      <c r="G65" s="269">
        <f>0</f>
        <v>0</v>
      </c>
      <c r="H65" s="269">
        <f>F65+G65</f>
        <v>7.9252000000000002</v>
      </c>
      <c r="I65" s="269">
        <f>0</f>
        <v>0</v>
      </c>
      <c r="J65" s="269">
        <f>0</f>
        <v>0</v>
      </c>
      <c r="K65" s="269">
        <f>I65+J65</f>
        <v>0</v>
      </c>
      <c r="L65" s="269">
        <f>F65-I65</f>
        <v>7.9252000000000002</v>
      </c>
      <c r="M65" s="269">
        <f>H65-K65</f>
        <v>7.9252000000000002</v>
      </c>
      <c r="P65" s="259"/>
      <c r="Q65" s="259"/>
    </row>
    <row r="66" spans="5:18" x14ac:dyDescent="0.25">
      <c r="E66" s="259" t="s">
        <v>145</v>
      </c>
      <c r="F66" s="269">
        <f>1421.06/100</f>
        <v>14.210599999999999</v>
      </c>
      <c r="G66" s="269">
        <f>39.92/100</f>
        <v>0.3992</v>
      </c>
      <c r="H66" s="269">
        <f t="shared" ref="H66:H73" si="6">F66+G66</f>
        <v>14.6098</v>
      </c>
      <c r="I66" s="269">
        <f>860.28/100</f>
        <v>8.6028000000000002</v>
      </c>
      <c r="J66" s="269">
        <f>38.55/100</f>
        <v>0.38549999999999995</v>
      </c>
      <c r="K66" s="269">
        <f t="shared" ref="K66:K73" si="7">I66+J66</f>
        <v>8.9883000000000006</v>
      </c>
      <c r="L66" s="269">
        <f t="shared" ref="L66:L73" si="8">F66-I66</f>
        <v>5.6077999999999992</v>
      </c>
      <c r="M66" s="269">
        <f t="shared" ref="M66:M73" si="9">H66-K66</f>
        <v>5.6214999999999993</v>
      </c>
      <c r="P66" s="259"/>
      <c r="Q66" s="259"/>
    </row>
    <row r="67" spans="5:18" x14ac:dyDescent="0.25">
      <c r="E67" s="259" t="s">
        <v>146</v>
      </c>
      <c r="F67" s="269">
        <f>223283.23/100-P67</f>
        <v>2230.8064509999999</v>
      </c>
      <c r="G67" s="269">
        <f>591.59/100</f>
        <v>5.9159000000000006</v>
      </c>
      <c r="H67" s="269">
        <f t="shared" si="6"/>
        <v>2236.7223509999999</v>
      </c>
      <c r="I67" s="269">
        <f>83457.63/100</f>
        <v>834.57630000000006</v>
      </c>
      <c r="J67" s="269">
        <f>9432.36/100-Q67</f>
        <v>94.238109199999997</v>
      </c>
      <c r="K67" s="269">
        <f t="shared" si="7"/>
        <v>928.8144092</v>
      </c>
      <c r="L67" s="269">
        <f t="shared" si="8"/>
        <v>1396.2301509999998</v>
      </c>
      <c r="M67" s="269">
        <f t="shared" si="9"/>
        <v>1307.9079417999999</v>
      </c>
      <c r="O67" s="271">
        <f>J67/1128.41</f>
        <v>8.3514067759059202E-2</v>
      </c>
      <c r="P67" s="269">
        <f>'[8]Trial Balance 2023-24 SLDC'!$H$13/10^7</f>
        <v>2.025849</v>
      </c>
      <c r="Q67" s="269">
        <f>'[8]Trial Balance 2023-24 SLDC'!$O$32/10^7</f>
        <v>8.5490800000000006E-2</v>
      </c>
    </row>
    <row r="68" spans="5:18" x14ac:dyDescent="0.25">
      <c r="E68" s="259" t="s">
        <v>147</v>
      </c>
      <c r="F68" s="269">
        <f>172382.6/100</f>
        <v>1723.826</v>
      </c>
      <c r="G68" s="269">
        <v>0</v>
      </c>
      <c r="H68" s="269">
        <f t="shared" si="6"/>
        <v>1723.826</v>
      </c>
      <c r="I68" s="269">
        <f>48701.71/100</f>
        <v>487.01709999999997</v>
      </c>
      <c r="J68" s="269">
        <f>7273.81/100</f>
        <v>72.738100000000003</v>
      </c>
      <c r="K68" s="269">
        <f t="shared" si="7"/>
        <v>559.75519999999995</v>
      </c>
      <c r="L68" s="269">
        <f t="shared" si="8"/>
        <v>1236.8089</v>
      </c>
      <c r="M68" s="269">
        <f t="shared" si="9"/>
        <v>1164.0708</v>
      </c>
      <c r="O68" s="271">
        <f>J68/582</f>
        <v>0.12497955326460482</v>
      </c>
      <c r="P68" s="259"/>
      <c r="Q68" s="259"/>
    </row>
    <row r="69" spans="5:18" x14ac:dyDescent="0.25">
      <c r="E69" s="259" t="s">
        <v>27</v>
      </c>
      <c r="F69" s="269">
        <f>90.87/100</f>
        <v>0.90870000000000006</v>
      </c>
      <c r="G69" s="269">
        <v>0</v>
      </c>
      <c r="H69" s="269">
        <f t="shared" si="6"/>
        <v>0.90870000000000006</v>
      </c>
      <c r="I69" s="269">
        <f>37.91/100</f>
        <v>0.37909999999999999</v>
      </c>
      <c r="J69" s="269">
        <f>2.92/100</f>
        <v>2.92E-2</v>
      </c>
      <c r="K69" s="269">
        <f t="shared" si="7"/>
        <v>0.4083</v>
      </c>
      <c r="L69" s="269">
        <f t="shared" si="8"/>
        <v>0.52960000000000007</v>
      </c>
      <c r="M69" s="269">
        <f t="shared" si="9"/>
        <v>0.50040000000000007</v>
      </c>
      <c r="P69" s="259"/>
      <c r="Q69" s="259"/>
    </row>
    <row r="70" spans="5:18" x14ac:dyDescent="0.25">
      <c r="E70" s="259" t="s">
        <v>148</v>
      </c>
      <c r="F70" s="269">
        <f>158.65/100</f>
        <v>1.5865</v>
      </c>
      <c r="G70" s="269">
        <f>25.19/100</f>
        <v>0.25190000000000001</v>
      </c>
      <c r="H70" s="269">
        <f t="shared" si="6"/>
        <v>1.8384</v>
      </c>
      <c r="I70" s="269">
        <f>65.75/100</f>
        <v>0.65749999999999997</v>
      </c>
      <c r="J70" s="269">
        <f>10.78/100</f>
        <v>0.10779999999999999</v>
      </c>
      <c r="K70" s="269">
        <f t="shared" si="7"/>
        <v>0.76529999999999998</v>
      </c>
      <c r="L70" s="269">
        <f t="shared" si="8"/>
        <v>0.92900000000000005</v>
      </c>
      <c r="M70" s="269">
        <f t="shared" si="9"/>
        <v>1.0731000000000002</v>
      </c>
      <c r="P70" s="259"/>
      <c r="Q70" s="259"/>
    </row>
    <row r="71" spans="5:18" x14ac:dyDescent="0.25">
      <c r="E71" s="259" t="s">
        <v>149</v>
      </c>
      <c r="F71" s="269">
        <f>217.79/100-P71</f>
        <v>2.1728052999999998</v>
      </c>
      <c r="G71" s="269">
        <f>32.38/100</f>
        <v>0.32380000000000003</v>
      </c>
      <c r="H71" s="269">
        <f t="shared" si="6"/>
        <v>2.4966052999999997</v>
      </c>
      <c r="I71" s="269">
        <f>102.66/100</f>
        <v>1.0266</v>
      </c>
      <c r="J71" s="269">
        <f>14.66/100-Q71</f>
        <v>0.1462775</v>
      </c>
      <c r="K71" s="269">
        <f t="shared" si="7"/>
        <v>1.1728775</v>
      </c>
      <c r="L71" s="269">
        <f t="shared" si="8"/>
        <v>1.1462052999999999</v>
      </c>
      <c r="M71" s="269">
        <f t="shared" si="9"/>
        <v>1.3237277999999997</v>
      </c>
      <c r="P71" s="269">
        <f>'[8]Trial Balance 2023-24 SLDC'!$H$19/10^7</f>
        <v>5.0946999999999997E-3</v>
      </c>
      <c r="Q71" s="363">
        <f>'[8]Trial Balance 2023-24 SLDC'!$O$36/10^7</f>
        <v>3.2249999999999998E-4</v>
      </c>
    </row>
    <row r="72" spans="5:18" x14ac:dyDescent="0.25">
      <c r="E72" s="259" t="s">
        <v>150</v>
      </c>
      <c r="F72" s="269">
        <f>21.44/100</f>
        <v>0.21440000000000001</v>
      </c>
      <c r="G72" s="269">
        <f>0</f>
        <v>0</v>
      </c>
      <c r="H72" s="269">
        <f t="shared" si="6"/>
        <v>0.21440000000000001</v>
      </c>
      <c r="I72" s="269">
        <f>19.3/100</f>
        <v>0.193</v>
      </c>
      <c r="J72" s="269">
        <f>0</f>
        <v>0</v>
      </c>
      <c r="K72" s="269">
        <f t="shared" si="7"/>
        <v>0.193</v>
      </c>
      <c r="L72" s="269">
        <f t="shared" si="8"/>
        <v>2.1400000000000002E-2</v>
      </c>
      <c r="M72" s="269">
        <f t="shared" si="9"/>
        <v>2.1400000000000002E-2</v>
      </c>
      <c r="O72">
        <f>(1009.84+1069.55)/2</f>
        <v>1039.6949999999999</v>
      </c>
      <c r="P72" s="259"/>
      <c r="Q72" s="259"/>
    </row>
    <row r="73" spans="5:18" x14ac:dyDescent="0.25">
      <c r="E73" s="259" t="s">
        <v>151</v>
      </c>
      <c r="F73" s="269">
        <f>626.79/100</f>
        <v>6.2679</v>
      </c>
      <c r="G73" s="269">
        <f>61.55/100</f>
        <v>0.61549999999999994</v>
      </c>
      <c r="H73" s="269">
        <f t="shared" si="6"/>
        <v>6.8834</v>
      </c>
      <c r="I73" s="269">
        <f>154.45/100</f>
        <v>1.5445</v>
      </c>
      <c r="J73" s="269">
        <f>17.42/100</f>
        <v>0.17420000000000002</v>
      </c>
      <c r="K73" s="269">
        <f t="shared" si="7"/>
        <v>1.7187000000000001</v>
      </c>
      <c r="L73" s="269">
        <f t="shared" si="8"/>
        <v>4.7233999999999998</v>
      </c>
      <c r="M73" s="269">
        <f t="shared" si="9"/>
        <v>5.1646999999999998</v>
      </c>
      <c r="O73" s="271">
        <f>49.76/O72</f>
        <v>4.7860189767191343E-2</v>
      </c>
      <c r="P73" s="259"/>
      <c r="Q73" s="259"/>
    </row>
    <row r="74" spans="5:18" x14ac:dyDescent="0.25">
      <c r="E74" s="259" t="s">
        <v>28</v>
      </c>
      <c r="F74" s="269">
        <f t="shared" ref="F74:M74" si="10">SUM(F65:F73)</f>
        <v>3987.9185562999996</v>
      </c>
      <c r="G74" s="269">
        <f t="shared" si="10"/>
        <v>7.5063000000000013</v>
      </c>
      <c r="H74" s="269">
        <f t="shared" si="10"/>
        <v>3995.4248562999996</v>
      </c>
      <c r="I74" s="269">
        <f t="shared" si="10"/>
        <v>1333.9969000000001</v>
      </c>
      <c r="J74" s="269">
        <f t="shared" si="10"/>
        <v>167.81918670000002</v>
      </c>
      <c r="K74" s="269">
        <f t="shared" si="10"/>
        <v>1501.8160866999997</v>
      </c>
      <c r="L74" s="269">
        <f t="shared" si="10"/>
        <v>2653.9216562999995</v>
      </c>
      <c r="M74" s="269">
        <f t="shared" si="10"/>
        <v>2493.6087696</v>
      </c>
      <c r="O74">
        <f>(F74+H74)/2</f>
        <v>3991.6717062999996</v>
      </c>
      <c r="P74" s="259"/>
      <c r="Q74" s="259"/>
    </row>
    <row r="75" spans="5:18" x14ac:dyDescent="0.25">
      <c r="O75" s="271">
        <f>J74/O74</f>
        <v>4.2042331896967718E-2</v>
      </c>
    </row>
    <row r="76" spans="5:18" x14ac:dyDescent="0.25">
      <c r="F76">
        <f>F74*30%</f>
        <v>1196.3755668899998</v>
      </c>
      <c r="H76">
        <f>H74*30%</f>
        <v>1198.6274568899998</v>
      </c>
    </row>
    <row r="77" spans="5:18" x14ac:dyDescent="0.25">
      <c r="O77">
        <f>(1435.49+1543.89)/2</f>
        <v>1489.69</v>
      </c>
      <c r="R77" s="271">
        <f>26.54/1009</f>
        <v>2.6303270564915757E-2</v>
      </c>
    </row>
    <row r="78" spans="5:18" x14ac:dyDescent="0.25">
      <c r="O78" s="271">
        <f>49.77/O77</f>
        <v>3.3409635561761172E-2</v>
      </c>
      <c r="R78" s="271">
        <f>22/430</f>
        <v>5.1162790697674418E-2</v>
      </c>
    </row>
    <row r="79" spans="5:18" ht="42.8" x14ac:dyDescent="0.25">
      <c r="E79" s="264" t="s">
        <v>61</v>
      </c>
      <c r="F79" s="265" t="s">
        <v>326</v>
      </c>
      <c r="G79" s="265" t="s">
        <v>361</v>
      </c>
      <c r="H79" s="265" t="s">
        <v>362</v>
      </c>
      <c r="I79" s="265" t="s">
        <v>189</v>
      </c>
    </row>
    <row r="80" spans="5:18" x14ac:dyDescent="0.25">
      <c r="E80" s="259" t="s">
        <v>212</v>
      </c>
      <c r="F80" s="259">
        <v>127.44</v>
      </c>
      <c r="G80" s="269">
        <v>167.6</v>
      </c>
      <c r="H80" s="269">
        <f>J74</f>
        <v>167.81918670000002</v>
      </c>
      <c r="I80" s="371" t="s">
        <v>324</v>
      </c>
    </row>
    <row r="81" spans="4:9" x14ac:dyDescent="0.25">
      <c r="E81" s="347"/>
      <c r="G81" s="300"/>
    </row>
    <row r="82" spans="4:9" x14ac:dyDescent="0.25">
      <c r="E82" s="347"/>
      <c r="G82" s="300"/>
    </row>
    <row r="85" spans="4:9" ht="42.8" x14ac:dyDescent="0.25">
      <c r="E85" s="264" t="s">
        <v>61</v>
      </c>
      <c r="F85" s="265" t="s">
        <v>326</v>
      </c>
      <c r="G85" s="265" t="s">
        <v>361</v>
      </c>
      <c r="H85" s="265" t="s">
        <v>362</v>
      </c>
      <c r="I85" s="265" t="s">
        <v>189</v>
      </c>
    </row>
    <row r="86" spans="4:9" x14ac:dyDescent="0.25">
      <c r="E86" s="259" t="s">
        <v>213</v>
      </c>
      <c r="F86" s="259">
        <v>95.43</v>
      </c>
      <c r="G86" s="259">
        <v>107.32</v>
      </c>
      <c r="H86" s="269">
        <f>48261.51/100</f>
        <v>482.61510000000004</v>
      </c>
      <c r="I86" s="259" t="s">
        <v>214</v>
      </c>
    </row>
    <row r="91" spans="4:9" ht="42.8" x14ac:dyDescent="0.25">
      <c r="D91" s="266" t="s">
        <v>193</v>
      </c>
      <c r="E91" s="264" t="s">
        <v>61</v>
      </c>
      <c r="F91" s="265" t="s">
        <v>326</v>
      </c>
      <c r="G91" s="265" t="s">
        <v>361</v>
      </c>
      <c r="H91" s="266" t="s">
        <v>215</v>
      </c>
    </row>
    <row r="92" spans="4:9" x14ac:dyDescent="0.25">
      <c r="D92" s="267">
        <v>1</v>
      </c>
      <c r="E92" s="259" t="s">
        <v>216</v>
      </c>
      <c r="F92" s="259">
        <f>350.61</f>
        <v>350.61</v>
      </c>
      <c r="G92" s="259">
        <f>976.61</f>
        <v>976.61</v>
      </c>
      <c r="H92" s="269">
        <f>(176970.32+200.07)/100</f>
        <v>1771.7039000000002</v>
      </c>
    </row>
    <row r="93" spans="4:9" x14ac:dyDescent="0.25">
      <c r="D93" s="267">
        <v>2</v>
      </c>
      <c r="E93" s="259" t="s">
        <v>217</v>
      </c>
      <c r="F93" s="269">
        <f>1.02</f>
        <v>1.02</v>
      </c>
      <c r="G93" s="269">
        <f>0</f>
        <v>0</v>
      </c>
      <c r="H93" s="269">
        <v>0</v>
      </c>
    </row>
    <row r="94" spans="4:9" x14ac:dyDescent="0.25">
      <c r="D94" s="267">
        <v>3</v>
      </c>
      <c r="E94" s="259" t="s">
        <v>218</v>
      </c>
      <c r="F94" s="259">
        <f>351.63</f>
        <v>351.63</v>
      </c>
      <c r="G94" s="259">
        <f>976.61</f>
        <v>976.61</v>
      </c>
      <c r="H94" s="269">
        <f>H92+H93</f>
        <v>1771.7039000000002</v>
      </c>
    </row>
    <row r="95" spans="4:9" x14ac:dyDescent="0.25">
      <c r="D95" s="267">
        <v>4</v>
      </c>
      <c r="E95" s="259" t="s">
        <v>219</v>
      </c>
      <c r="F95" s="259">
        <f>351.12</f>
        <v>351.12</v>
      </c>
      <c r="G95" s="259">
        <f>976.61</f>
        <v>976.61</v>
      </c>
      <c r="H95" s="269">
        <f>(H92+H94)/2</f>
        <v>1771.7039000000002</v>
      </c>
    </row>
    <row r="96" spans="4:9" x14ac:dyDescent="0.25">
      <c r="D96" s="267">
        <v>5</v>
      </c>
      <c r="E96" s="259" t="s">
        <v>220</v>
      </c>
      <c r="F96" s="270">
        <v>0.14000000000000001</v>
      </c>
      <c r="G96" s="270">
        <v>0.14000000000000001</v>
      </c>
      <c r="H96" s="272">
        <v>0.14000000000000001</v>
      </c>
    </row>
    <row r="97" spans="4:10" x14ac:dyDescent="0.25">
      <c r="D97" s="267">
        <v>6</v>
      </c>
      <c r="E97" s="259" t="s">
        <v>11</v>
      </c>
      <c r="F97" s="269">
        <f>49.16</f>
        <v>49.16</v>
      </c>
      <c r="G97" s="269">
        <f>136.73</f>
        <v>136.72999999999999</v>
      </c>
      <c r="H97" s="269">
        <f>H95*H96</f>
        <v>248.03854600000005</v>
      </c>
    </row>
    <row r="102" spans="4:10" ht="42.8" x14ac:dyDescent="0.25">
      <c r="D102" s="266" t="s">
        <v>193</v>
      </c>
      <c r="E102" s="264" t="s">
        <v>61</v>
      </c>
      <c r="F102" s="265" t="s">
        <v>326</v>
      </c>
      <c r="G102" s="265" t="s">
        <v>361</v>
      </c>
      <c r="H102" s="265" t="s">
        <v>215</v>
      </c>
    </row>
    <row r="103" spans="4:10" x14ac:dyDescent="0.25">
      <c r="D103" s="273">
        <v>1</v>
      </c>
      <c r="E103" s="259" t="s">
        <v>221</v>
      </c>
      <c r="F103" s="269">
        <f>9.99</f>
        <v>9.99</v>
      </c>
      <c r="G103" s="269">
        <f>18.52</f>
        <v>18.52</v>
      </c>
      <c r="H103" s="269">
        <f>H58/12</f>
        <v>14.646642616666668</v>
      </c>
    </row>
    <row r="104" spans="4:10" ht="28.55" x14ac:dyDescent="0.25">
      <c r="D104" s="273">
        <v>2</v>
      </c>
      <c r="E104" s="268" t="s">
        <v>222</v>
      </c>
      <c r="F104" s="259">
        <f>16.39</f>
        <v>16.39</v>
      </c>
      <c r="G104" s="259">
        <f>25.36</f>
        <v>25.36</v>
      </c>
      <c r="H104" s="269">
        <f>H58*15%</f>
        <v>26.36395671</v>
      </c>
    </row>
    <row r="105" spans="4:10" ht="28.55" x14ac:dyDescent="0.25">
      <c r="D105" s="273">
        <v>3</v>
      </c>
      <c r="E105" s="268" t="s">
        <v>328</v>
      </c>
      <c r="F105" s="259">
        <f>44.97</f>
        <v>44.97</v>
      </c>
      <c r="G105" s="259">
        <v>132.08000000000001</v>
      </c>
      <c r="H105" s="269">
        <f ca="1">45/365*H142</f>
        <v>134.02669369328865</v>
      </c>
    </row>
    <row r="106" spans="4:10" x14ac:dyDescent="0.25">
      <c r="D106" s="273">
        <v>4</v>
      </c>
      <c r="E106" s="259" t="s">
        <v>224</v>
      </c>
      <c r="F106" s="259">
        <f>70.46</f>
        <v>70.459999999999994</v>
      </c>
      <c r="G106" s="259">
        <f>171.52</f>
        <v>171.52</v>
      </c>
      <c r="H106" s="269">
        <f ca="1">SUM(H103:H105)</f>
        <v>175.03729301995531</v>
      </c>
    </row>
    <row r="107" spans="4:10" x14ac:dyDescent="0.25">
      <c r="D107" s="273">
        <v>5</v>
      </c>
      <c r="E107" s="259" t="s">
        <v>225</v>
      </c>
      <c r="F107" s="270">
        <v>0.105</v>
      </c>
      <c r="G107" s="270">
        <v>0.1205</v>
      </c>
      <c r="H107" s="272">
        <v>0.12</v>
      </c>
      <c r="J107" s="305" t="s">
        <v>365</v>
      </c>
    </row>
    <row r="108" spans="4:10" x14ac:dyDescent="0.25">
      <c r="D108" s="273">
        <v>6</v>
      </c>
      <c r="E108" s="259" t="s">
        <v>226</v>
      </c>
      <c r="F108" s="269">
        <v>7.95</v>
      </c>
      <c r="G108" s="269">
        <f>12.56</f>
        <v>12.56</v>
      </c>
      <c r="H108" s="269">
        <f ca="1">H106*H107</f>
        <v>21.004475162394638</v>
      </c>
      <c r="J108" t="s">
        <v>364</v>
      </c>
    </row>
    <row r="113" spans="5:11" ht="42.8" x14ac:dyDescent="0.25">
      <c r="E113" s="264" t="s">
        <v>61</v>
      </c>
      <c r="F113" s="265" t="s">
        <v>326</v>
      </c>
      <c r="G113" s="265" t="s">
        <v>361</v>
      </c>
      <c r="H113" s="265" t="s">
        <v>355</v>
      </c>
      <c r="I113" s="265" t="s">
        <v>189</v>
      </c>
    </row>
    <row r="114" spans="5:11" x14ac:dyDescent="0.25">
      <c r="E114" s="259" t="s">
        <v>13</v>
      </c>
      <c r="F114" s="259">
        <f>12.79</f>
        <v>12.79</v>
      </c>
      <c r="G114" s="269">
        <v>18.899999999999999</v>
      </c>
      <c r="H114" s="269">
        <f>1966.54/100</f>
        <v>19.665399999999998</v>
      </c>
      <c r="I114" s="259" t="s">
        <v>228</v>
      </c>
    </row>
    <row r="119" spans="5:11" ht="42.8" x14ac:dyDescent="0.25">
      <c r="E119" s="264" t="s">
        <v>61</v>
      </c>
      <c r="F119" s="265" t="s">
        <v>326</v>
      </c>
      <c r="G119" s="265" t="s">
        <v>361</v>
      </c>
      <c r="H119" s="265" t="s">
        <v>363</v>
      </c>
    </row>
    <row r="120" spans="5:11" x14ac:dyDescent="0.25">
      <c r="E120" s="259" t="s">
        <v>230</v>
      </c>
      <c r="F120" s="364" t="s">
        <v>300</v>
      </c>
      <c r="G120" s="364" t="s">
        <v>300</v>
      </c>
      <c r="H120" s="392">
        <f>12338.76</f>
        <v>12338.76</v>
      </c>
    </row>
    <row r="125" spans="5:11" ht="42.8" x14ac:dyDescent="0.25">
      <c r="E125" s="264" t="s">
        <v>61</v>
      </c>
      <c r="F125" s="265" t="s">
        <v>326</v>
      </c>
      <c r="G125" s="265" t="s">
        <v>361</v>
      </c>
      <c r="H125" s="265" t="s">
        <v>355</v>
      </c>
      <c r="I125" s="265" t="s">
        <v>189</v>
      </c>
    </row>
    <row r="126" spans="5:11" x14ac:dyDescent="0.25">
      <c r="E126" s="259" t="s">
        <v>231</v>
      </c>
      <c r="F126" s="259">
        <f>387.13</f>
        <v>387.13</v>
      </c>
      <c r="G126" s="259">
        <v>557.38</v>
      </c>
      <c r="H126" s="338">
        <f>41797.32/100-6504.47/100*25%</f>
        <v>401.71202500000004</v>
      </c>
      <c r="I126" s="259" t="s">
        <v>232</v>
      </c>
      <c r="K126">
        <f>6504.47/100*25%</f>
        <v>16.261175000000001</v>
      </c>
    </row>
    <row r="131" spans="4:8" ht="42.8" x14ac:dyDescent="0.25">
      <c r="D131" s="266" t="s">
        <v>193</v>
      </c>
      <c r="E131" s="264" t="s">
        <v>61</v>
      </c>
      <c r="F131" s="265" t="s">
        <v>326</v>
      </c>
      <c r="G131" s="265" t="s">
        <v>361</v>
      </c>
      <c r="H131" s="265" t="s">
        <v>355</v>
      </c>
    </row>
    <row r="132" spans="4:8" x14ac:dyDescent="0.25">
      <c r="D132" s="273">
        <v>1</v>
      </c>
      <c r="E132" s="259" t="s">
        <v>233</v>
      </c>
      <c r="F132" s="259">
        <f>F58</f>
        <v>119.93</v>
      </c>
      <c r="G132" s="259">
        <f t="shared" ref="G132:H132" si="11">G58</f>
        <v>152.07</v>
      </c>
      <c r="H132" s="269">
        <f t="shared" si="11"/>
        <v>175.75971140000001</v>
      </c>
    </row>
    <row r="133" spans="4:8" x14ac:dyDescent="0.25">
      <c r="D133" s="273" t="s">
        <v>234</v>
      </c>
      <c r="E133" s="262" t="s">
        <v>202</v>
      </c>
      <c r="F133" s="259">
        <f>F55</f>
        <v>54.69</v>
      </c>
      <c r="G133" s="259">
        <f t="shared" ref="G133:H133" si="12">G55</f>
        <v>50.12</v>
      </c>
      <c r="H133" s="269">
        <f t="shared" si="12"/>
        <v>90.309223899999992</v>
      </c>
    </row>
    <row r="134" spans="4:8" x14ac:dyDescent="0.25">
      <c r="D134" s="273" t="s">
        <v>235</v>
      </c>
      <c r="E134" s="262" t="s">
        <v>203</v>
      </c>
      <c r="F134" s="259">
        <f>F43</f>
        <v>10.11</v>
      </c>
      <c r="G134" s="259">
        <f t="shared" ref="G134:H134" si="13">G43</f>
        <v>10.26</v>
      </c>
      <c r="H134" s="269">
        <f t="shared" si="13"/>
        <v>24.0364559</v>
      </c>
    </row>
    <row r="135" spans="4:8" x14ac:dyDescent="0.25">
      <c r="D135" s="273" t="s">
        <v>236</v>
      </c>
      <c r="E135" s="262" t="s">
        <v>201</v>
      </c>
      <c r="F135" s="259">
        <f t="shared" ref="F135:H135" si="14">F57</f>
        <v>55.13</v>
      </c>
      <c r="G135" s="259">
        <f t="shared" si="14"/>
        <v>91.69</v>
      </c>
      <c r="H135" s="269">
        <f t="shared" si="14"/>
        <v>61.414031600000001</v>
      </c>
    </row>
    <row r="136" spans="4:8" x14ac:dyDescent="0.25">
      <c r="D136" s="273">
        <v>2</v>
      </c>
      <c r="E136" s="259" t="s">
        <v>8</v>
      </c>
      <c r="F136" s="259">
        <f>F80</f>
        <v>127.44</v>
      </c>
      <c r="G136" s="259">
        <f t="shared" ref="G136:H136" si="15">G80</f>
        <v>167.6</v>
      </c>
      <c r="H136" s="269">
        <f t="shared" si="15"/>
        <v>167.81918670000002</v>
      </c>
    </row>
    <row r="137" spans="4:8" x14ac:dyDescent="0.25">
      <c r="D137" s="273">
        <v>3</v>
      </c>
      <c r="E137" s="259" t="s">
        <v>237</v>
      </c>
      <c r="F137" s="259">
        <f>F86</f>
        <v>95.43</v>
      </c>
      <c r="G137" s="259">
        <f t="shared" ref="G137:H137" si="16">G86</f>
        <v>107.32</v>
      </c>
      <c r="H137" s="269">
        <f t="shared" si="16"/>
        <v>482.61510000000004</v>
      </c>
    </row>
    <row r="138" spans="4:8" x14ac:dyDescent="0.25">
      <c r="D138" s="273">
        <v>4</v>
      </c>
      <c r="E138" s="259" t="s">
        <v>11</v>
      </c>
      <c r="F138" s="269">
        <f>F97</f>
        <v>49.16</v>
      </c>
      <c r="G138" s="269">
        <f t="shared" ref="G138:H138" si="17">G97</f>
        <v>136.72999999999999</v>
      </c>
      <c r="H138" s="269">
        <f t="shared" si="17"/>
        <v>248.03854600000005</v>
      </c>
    </row>
    <row r="139" spans="4:8" x14ac:dyDescent="0.25">
      <c r="D139" s="273">
        <v>5</v>
      </c>
      <c r="E139" s="259" t="s">
        <v>55</v>
      </c>
      <c r="F139" s="269">
        <f>F108</f>
        <v>7.95</v>
      </c>
      <c r="G139" s="269">
        <f t="shared" ref="G139:H139" si="18">G108</f>
        <v>12.56</v>
      </c>
      <c r="H139" s="269">
        <f t="shared" ca="1" si="18"/>
        <v>21.004475162394638</v>
      </c>
    </row>
    <row r="140" spans="4:8" x14ac:dyDescent="0.25">
      <c r="D140" s="273">
        <v>6</v>
      </c>
      <c r="E140" s="259" t="s">
        <v>321</v>
      </c>
      <c r="F140" s="269">
        <v>0</v>
      </c>
      <c r="G140" s="269">
        <v>0</v>
      </c>
      <c r="H140" s="269">
        <f>Incentive!H151</f>
        <v>11.533785138724625</v>
      </c>
    </row>
    <row r="141" spans="4:8" x14ac:dyDescent="0.25">
      <c r="D141" s="273">
        <v>7</v>
      </c>
      <c r="E141" s="259" t="s">
        <v>238</v>
      </c>
      <c r="F141" s="259">
        <f>F114</f>
        <v>12.79</v>
      </c>
      <c r="G141" s="269">
        <f t="shared" ref="G141:H141" si="19">G114</f>
        <v>18.899999999999999</v>
      </c>
      <c r="H141" s="269">
        <f t="shared" si="19"/>
        <v>19.665399999999998</v>
      </c>
    </row>
    <row r="142" spans="4:8" x14ac:dyDescent="0.25">
      <c r="D142" s="273">
        <v>8</v>
      </c>
      <c r="E142" s="259" t="s">
        <v>239</v>
      </c>
      <c r="F142" s="259">
        <f>SUM(F133:F140)-F141</f>
        <v>387.12</v>
      </c>
      <c r="G142" s="259">
        <f t="shared" ref="G142:H142" si="20">SUM(G133:G140)-G141</f>
        <v>557.37999999999988</v>
      </c>
      <c r="H142" s="269">
        <f t="shared" ca="1" si="20"/>
        <v>1087.1054044011191</v>
      </c>
    </row>
    <row r="143" spans="4:8" x14ac:dyDescent="0.25">
      <c r="D143" s="273">
        <v>9</v>
      </c>
      <c r="E143" s="259" t="s">
        <v>240</v>
      </c>
      <c r="F143" s="259">
        <f>F126</f>
        <v>387.13</v>
      </c>
      <c r="G143" s="259">
        <f t="shared" ref="G143:H143" si="21">G126</f>
        <v>557.38</v>
      </c>
      <c r="H143" s="269">
        <f t="shared" si="21"/>
        <v>401.71202500000004</v>
      </c>
    </row>
    <row r="144" spans="4:8" x14ac:dyDescent="0.25">
      <c r="D144" s="273">
        <v>10</v>
      </c>
      <c r="E144" s="259" t="s">
        <v>241</v>
      </c>
      <c r="F144" s="269">
        <f>F142-F143</f>
        <v>-9.9999999999909051E-3</v>
      </c>
      <c r="G144" s="269">
        <f t="shared" ref="G144:H144" si="22">G142-G143</f>
        <v>0</v>
      </c>
      <c r="H144" s="269">
        <f t="shared" ca="1" si="22"/>
        <v>685.39337940111909</v>
      </c>
    </row>
    <row r="149" spans="4:9" ht="42.8" x14ac:dyDescent="0.25">
      <c r="D149" s="266" t="s">
        <v>193</v>
      </c>
      <c r="E149" s="264" t="s">
        <v>61</v>
      </c>
      <c r="F149" s="265" t="s">
        <v>326</v>
      </c>
      <c r="G149" s="265" t="s">
        <v>361</v>
      </c>
      <c r="H149" s="265" t="s">
        <v>355</v>
      </c>
      <c r="I149" s="265" t="s">
        <v>340</v>
      </c>
    </row>
    <row r="150" spans="4:9" x14ac:dyDescent="0.25">
      <c r="D150" s="273">
        <v>1</v>
      </c>
      <c r="E150" s="259" t="s">
        <v>233</v>
      </c>
      <c r="F150" s="269">
        <f t="shared" ref="F150:F161" si="23">F132</f>
        <v>119.93</v>
      </c>
      <c r="G150" s="269">
        <f t="shared" ref="G150" si="24">G132</f>
        <v>152.07</v>
      </c>
      <c r="H150" s="269">
        <f t="shared" ref="H150:H161" si="25">H132</f>
        <v>175.75971140000001</v>
      </c>
      <c r="I150" s="269">
        <f>H150-G150</f>
        <v>23.689711400000022</v>
      </c>
    </row>
    <row r="151" spans="4:9" x14ac:dyDescent="0.25">
      <c r="D151" s="273" t="s">
        <v>234</v>
      </c>
      <c r="E151" s="262" t="s">
        <v>202</v>
      </c>
      <c r="F151" s="269">
        <f t="shared" si="23"/>
        <v>54.69</v>
      </c>
      <c r="G151" s="269">
        <f t="shared" ref="G151" si="26">G133</f>
        <v>50.12</v>
      </c>
      <c r="H151" s="269">
        <f t="shared" si="25"/>
        <v>90.309223899999992</v>
      </c>
      <c r="I151" s="269">
        <f t="shared" ref="I151:I162" si="27">H151-G151</f>
        <v>40.189223899999995</v>
      </c>
    </row>
    <row r="152" spans="4:9" x14ac:dyDescent="0.25">
      <c r="D152" s="273" t="s">
        <v>235</v>
      </c>
      <c r="E152" s="262" t="s">
        <v>203</v>
      </c>
      <c r="F152" s="269">
        <f t="shared" si="23"/>
        <v>10.11</v>
      </c>
      <c r="G152" s="269">
        <f t="shared" ref="G152" si="28">G134</f>
        <v>10.26</v>
      </c>
      <c r="H152" s="269">
        <f t="shared" si="25"/>
        <v>24.0364559</v>
      </c>
      <c r="I152" s="269">
        <f t="shared" si="27"/>
        <v>13.7764559</v>
      </c>
    </row>
    <row r="153" spans="4:9" x14ac:dyDescent="0.25">
      <c r="D153" s="273" t="s">
        <v>236</v>
      </c>
      <c r="E153" s="262" t="s">
        <v>201</v>
      </c>
      <c r="F153" s="269">
        <f t="shared" si="23"/>
        <v>55.13</v>
      </c>
      <c r="G153" s="269">
        <f t="shared" ref="G153" si="29">G135</f>
        <v>91.69</v>
      </c>
      <c r="H153" s="269">
        <f t="shared" si="25"/>
        <v>61.414031600000001</v>
      </c>
      <c r="I153" s="269">
        <f t="shared" si="27"/>
        <v>-30.275968399999996</v>
      </c>
    </row>
    <row r="154" spans="4:9" x14ac:dyDescent="0.25">
      <c r="D154" s="273">
        <v>2</v>
      </c>
      <c r="E154" s="259" t="s">
        <v>8</v>
      </c>
      <c r="F154" s="269">
        <f t="shared" si="23"/>
        <v>127.44</v>
      </c>
      <c r="G154" s="269">
        <f t="shared" ref="G154" si="30">G136</f>
        <v>167.6</v>
      </c>
      <c r="H154" s="269">
        <f t="shared" si="25"/>
        <v>167.81918670000002</v>
      </c>
      <c r="I154" s="269">
        <f t="shared" si="27"/>
        <v>0.21918670000002294</v>
      </c>
    </row>
    <row r="155" spans="4:9" x14ac:dyDescent="0.25">
      <c r="D155" s="273">
        <v>3</v>
      </c>
      <c r="E155" s="259" t="s">
        <v>237</v>
      </c>
      <c r="F155" s="269">
        <f t="shared" si="23"/>
        <v>95.43</v>
      </c>
      <c r="G155" s="269">
        <f t="shared" ref="G155" si="31">G137</f>
        <v>107.32</v>
      </c>
      <c r="H155" s="269">
        <f t="shared" si="25"/>
        <v>482.61510000000004</v>
      </c>
      <c r="I155" s="269">
        <f t="shared" si="27"/>
        <v>375.29510000000005</v>
      </c>
    </row>
    <row r="156" spans="4:9" x14ac:dyDescent="0.25">
      <c r="D156" s="273">
        <v>4</v>
      </c>
      <c r="E156" s="259" t="s">
        <v>11</v>
      </c>
      <c r="F156" s="269">
        <f t="shared" si="23"/>
        <v>49.16</v>
      </c>
      <c r="G156" s="269">
        <f t="shared" ref="G156" si="32">G138</f>
        <v>136.72999999999999</v>
      </c>
      <c r="H156" s="269">
        <f t="shared" si="25"/>
        <v>248.03854600000005</v>
      </c>
      <c r="I156" s="269">
        <f t="shared" si="27"/>
        <v>111.30854600000006</v>
      </c>
    </row>
    <row r="157" spans="4:9" x14ac:dyDescent="0.25">
      <c r="D157" s="273">
        <v>5</v>
      </c>
      <c r="E157" s="259" t="s">
        <v>55</v>
      </c>
      <c r="F157" s="269">
        <f t="shared" si="23"/>
        <v>7.95</v>
      </c>
      <c r="G157" s="269">
        <f t="shared" ref="G157" si="33">G139</f>
        <v>12.56</v>
      </c>
      <c r="H157" s="269">
        <f t="shared" ca="1" si="25"/>
        <v>21.004475162394638</v>
      </c>
      <c r="I157" s="269">
        <f t="shared" ca="1" si="27"/>
        <v>8.444475162394637</v>
      </c>
    </row>
    <row r="158" spans="4:9" x14ac:dyDescent="0.25">
      <c r="D158" s="273">
        <v>6</v>
      </c>
      <c r="E158" s="259" t="s">
        <v>321</v>
      </c>
      <c r="F158" s="269">
        <f t="shared" si="23"/>
        <v>0</v>
      </c>
      <c r="G158" s="269">
        <f t="shared" ref="G158" si="34">G140</f>
        <v>0</v>
      </c>
      <c r="H158" s="269">
        <f t="shared" si="25"/>
        <v>11.533785138724625</v>
      </c>
      <c r="I158" s="269">
        <f t="shared" si="27"/>
        <v>11.533785138724625</v>
      </c>
    </row>
    <row r="159" spans="4:9" x14ac:dyDescent="0.25">
      <c r="D159" s="273">
        <v>7</v>
      </c>
      <c r="E159" s="259" t="s">
        <v>238</v>
      </c>
      <c r="F159" s="269">
        <f t="shared" si="23"/>
        <v>12.79</v>
      </c>
      <c r="G159" s="269">
        <f t="shared" ref="G159" si="35">G141</f>
        <v>18.899999999999999</v>
      </c>
      <c r="H159" s="269">
        <f t="shared" si="25"/>
        <v>19.665399999999998</v>
      </c>
      <c r="I159" s="269">
        <f t="shared" si="27"/>
        <v>0.76539999999999964</v>
      </c>
    </row>
    <row r="160" spans="4:9" x14ac:dyDescent="0.25">
      <c r="D160" s="273">
        <v>8</v>
      </c>
      <c r="E160" s="259" t="s">
        <v>239</v>
      </c>
      <c r="F160" s="269">
        <f t="shared" si="23"/>
        <v>387.12</v>
      </c>
      <c r="G160" s="269">
        <f t="shared" ref="G160" si="36">G142</f>
        <v>557.37999999999988</v>
      </c>
      <c r="H160" s="269">
        <f t="shared" ca="1" si="25"/>
        <v>1087.1054044011191</v>
      </c>
      <c r="I160" s="269">
        <f t="shared" ca="1" si="27"/>
        <v>529.72540440111925</v>
      </c>
    </row>
    <row r="161" spans="4:9" x14ac:dyDescent="0.25">
      <c r="D161" s="273">
        <v>9</v>
      </c>
      <c r="E161" s="259" t="s">
        <v>240</v>
      </c>
      <c r="F161" s="269">
        <f t="shared" si="23"/>
        <v>387.13</v>
      </c>
      <c r="G161" s="269">
        <f t="shared" ref="G161" si="37">G143</f>
        <v>557.38</v>
      </c>
      <c r="H161" s="269">
        <f t="shared" si="25"/>
        <v>401.71202500000004</v>
      </c>
      <c r="I161" s="269">
        <f t="shared" si="27"/>
        <v>-155.66797499999996</v>
      </c>
    </row>
    <row r="162" spans="4:9" x14ac:dyDescent="0.25">
      <c r="D162" s="273">
        <v>10</v>
      </c>
      <c r="E162" s="259" t="s">
        <v>241</v>
      </c>
      <c r="F162" s="269">
        <f>F160-F161</f>
        <v>-9.9999999999909051E-3</v>
      </c>
      <c r="G162" s="269">
        <f>G160-G161</f>
        <v>0</v>
      </c>
      <c r="H162" s="269">
        <f t="shared" ref="H162" ca="1" si="38">H160-H161</f>
        <v>685.39337940111909</v>
      </c>
      <c r="I162" s="269">
        <f t="shared" ca="1" si="27"/>
        <v>685.39337940111909</v>
      </c>
    </row>
  </sheetData>
  <mergeCells count="4">
    <mergeCell ref="E63:E64"/>
    <mergeCell ref="F63:H63"/>
    <mergeCell ref="I63:K63"/>
    <mergeCell ref="L63:M63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D5:R163"/>
  <sheetViews>
    <sheetView topLeftCell="A124" workbookViewId="0">
      <selection activeCell="H134" sqref="H134:H140"/>
    </sheetView>
  </sheetViews>
  <sheetFormatPr defaultRowHeight="14.3" x14ac:dyDescent="0.25"/>
  <cols>
    <col min="4" max="4" width="5.625" customWidth="1"/>
    <col min="5" max="5" width="30.875" customWidth="1"/>
    <col min="6" max="6" width="14.5" customWidth="1"/>
    <col min="7" max="7" width="12.375" customWidth="1"/>
    <col min="8" max="8" width="12.875" customWidth="1"/>
    <col min="9" max="9" width="10.5" customWidth="1"/>
    <col min="10" max="10" width="18.375" customWidth="1"/>
    <col min="11" max="11" width="13.375" customWidth="1"/>
    <col min="12" max="13" width="8.875" customWidth="1"/>
  </cols>
  <sheetData>
    <row r="5" spans="5:11" x14ac:dyDescent="0.25">
      <c r="E5" s="257" t="s">
        <v>61</v>
      </c>
      <c r="F5" s="258" t="s">
        <v>177</v>
      </c>
      <c r="G5" s="258" t="s">
        <v>178</v>
      </c>
      <c r="H5" s="258" t="s">
        <v>179</v>
      </c>
      <c r="K5" s="258" t="s">
        <v>342</v>
      </c>
    </row>
    <row r="6" spans="5:11" x14ac:dyDescent="0.25">
      <c r="E6" s="259" t="s">
        <v>180</v>
      </c>
      <c r="F6" s="260">
        <f>F7+F8</f>
        <v>8024.3061280169131</v>
      </c>
      <c r="G6" s="260">
        <f>G7+G8</f>
        <v>966.072204960264</v>
      </c>
      <c r="H6" s="260">
        <f>H7+H8</f>
        <v>8990.3783329771759</v>
      </c>
      <c r="K6" s="259"/>
    </row>
    <row r="7" spans="5:11" x14ac:dyDescent="0.25">
      <c r="E7" s="259" t="s">
        <v>36</v>
      </c>
      <c r="F7" s="260">
        <f>'[2]Fixed asset(Note-13A)'!$D$28/100-K7</f>
        <v>4670.9799237340003</v>
      </c>
      <c r="G7" s="269">
        <f>'[2]Fixed asset(Note-13A)'!$E$28/100</f>
        <v>193.77089401399994</v>
      </c>
      <c r="H7" s="260">
        <f>F7+G7</f>
        <v>4864.7508177480004</v>
      </c>
      <c r="J7" s="263">
        <f>F7-'True up 20-21'!H7</f>
        <v>2060.5862674340005</v>
      </c>
      <c r="K7" s="269">
        <f>('[9]Trail Balance 2024-25'!$EM$14+'[9]Trail Balance 2024-25'!$EM$20)/10^7</f>
        <v>2.0309436999999999</v>
      </c>
    </row>
    <row r="8" spans="5:11" x14ac:dyDescent="0.25">
      <c r="E8" s="261" t="s">
        <v>181</v>
      </c>
      <c r="F8" s="260">
        <f>SUM(F9:F12)</f>
        <v>3353.3262042829124</v>
      </c>
      <c r="G8" s="260">
        <f t="shared" ref="G8:H8" si="0">SUM(G9:G12)</f>
        <v>772.30131094626404</v>
      </c>
      <c r="H8" s="260">
        <f t="shared" si="0"/>
        <v>4125.6275152291764</v>
      </c>
      <c r="J8">
        <f>2298.34-1767.33</f>
        <v>531.01000000000022</v>
      </c>
      <c r="K8" s="259"/>
    </row>
    <row r="9" spans="5:11" x14ac:dyDescent="0.25">
      <c r="E9" s="262" t="s">
        <v>182</v>
      </c>
      <c r="F9" s="260">
        <f>'[2]CWIP(Note-13B)'!$G$19/100</f>
        <v>2664.348613478176</v>
      </c>
      <c r="G9" s="269">
        <f>('[2]CWIP(Note-13B)'!$G$9-'[2]CWIP(Note-13B)'!$G$19)/100</f>
        <v>767.86886015499999</v>
      </c>
      <c r="H9" s="260">
        <f>F9+G9</f>
        <v>3432.2174736331763</v>
      </c>
      <c r="J9" s="263">
        <f>882.39-410.31</f>
        <v>472.08</v>
      </c>
      <c r="K9" s="259"/>
    </row>
    <row r="10" spans="5:11" x14ac:dyDescent="0.25">
      <c r="E10" s="262" t="s">
        <v>183</v>
      </c>
      <c r="F10" s="269">
        <f>'[2]NOTE 14,15 &amp;16'!$E$35/100</f>
        <v>661.98898220073602</v>
      </c>
      <c r="G10" s="269">
        <f>('[2]NOTE 14,15 &amp;16'!$D$35-'[2]NOTE 14,15 &amp;16'!$E$35)/100</f>
        <v>-2.1669269037360208</v>
      </c>
      <c r="H10" s="260">
        <f t="shared" ref="H10:H12" si="1">F10+G10</f>
        <v>659.82205529700002</v>
      </c>
      <c r="J10" s="263">
        <f>J8+J9</f>
        <v>1003.0900000000001</v>
      </c>
      <c r="K10" s="259"/>
    </row>
    <row r="11" spans="5:11" x14ac:dyDescent="0.25">
      <c r="E11" s="262" t="s">
        <v>184</v>
      </c>
      <c r="F11" s="269">
        <v>0</v>
      </c>
      <c r="G11" s="269">
        <v>0</v>
      </c>
      <c r="H11" s="260">
        <f t="shared" si="1"/>
        <v>0</v>
      </c>
      <c r="K11" s="259"/>
    </row>
    <row r="12" spans="5:11" x14ac:dyDescent="0.25">
      <c r="E12" s="262" t="s">
        <v>185</v>
      </c>
      <c r="F12" s="269">
        <f>'[2]NOTE 14,15 &amp;16'!$E$62/100</f>
        <v>26.988608604</v>
      </c>
      <c r="G12" s="269">
        <f>('[2]NOTE 14,15 &amp;16'!$D$62-'[2]NOTE 14,15 &amp;16'!$E$62)/100</f>
        <v>6.599377695000026</v>
      </c>
      <c r="H12" s="260">
        <f t="shared" si="1"/>
        <v>33.587986299000022</v>
      </c>
      <c r="K12" s="259"/>
    </row>
    <row r="17" spans="4:11" ht="42.8" x14ac:dyDescent="0.25">
      <c r="E17" s="264" t="s">
        <v>61</v>
      </c>
      <c r="F17" s="265" t="s">
        <v>359</v>
      </c>
      <c r="G17" s="265" t="s">
        <v>367</v>
      </c>
      <c r="H17" s="266" t="s">
        <v>5</v>
      </c>
    </row>
    <row r="18" spans="4:11" x14ac:dyDescent="0.25">
      <c r="E18" s="340" t="s">
        <v>180</v>
      </c>
      <c r="F18" s="374" t="s">
        <v>300</v>
      </c>
      <c r="G18" s="374" t="s">
        <v>300</v>
      </c>
      <c r="H18" s="260">
        <f>G6</f>
        <v>966.072204960264</v>
      </c>
    </row>
    <row r="19" spans="4:11" x14ac:dyDescent="0.25">
      <c r="E19" s="340" t="s">
        <v>187</v>
      </c>
      <c r="F19" s="374" t="s">
        <v>300</v>
      </c>
      <c r="G19" s="269">
        <f>169.44</f>
        <v>169.44</v>
      </c>
      <c r="H19" s="269">
        <f>G7</f>
        <v>193.77089401399994</v>
      </c>
    </row>
    <row r="24" spans="4:11" ht="42.8" x14ac:dyDescent="0.25">
      <c r="E24" s="264" t="s">
        <v>61</v>
      </c>
      <c r="F24" s="265" t="s">
        <v>368</v>
      </c>
      <c r="G24" s="265" t="s">
        <v>369</v>
      </c>
      <c r="H24" s="266" t="s">
        <v>5</v>
      </c>
      <c r="I24" s="265" t="s">
        <v>189</v>
      </c>
    </row>
    <row r="25" spans="4:11" x14ac:dyDescent="0.25">
      <c r="E25" s="259" t="s">
        <v>190</v>
      </c>
      <c r="F25" s="259">
        <f>4090.82</f>
        <v>4090.82</v>
      </c>
      <c r="G25" s="259">
        <f>3883.26</f>
        <v>3883.26</v>
      </c>
      <c r="H25" s="260">
        <f>F7</f>
        <v>4670.9799237340003</v>
      </c>
      <c r="I25" s="259" t="s">
        <v>324</v>
      </c>
      <c r="J25" s="263"/>
    </row>
    <row r="26" spans="4:11" x14ac:dyDescent="0.25">
      <c r="E26" s="259" t="s">
        <v>192</v>
      </c>
      <c r="F26" s="391" t="s">
        <v>300</v>
      </c>
      <c r="G26" s="259">
        <f>169.44</f>
        <v>169.44</v>
      </c>
      <c r="H26" s="269">
        <f>G7</f>
        <v>193.77089401399994</v>
      </c>
      <c r="I26" s="259" t="s">
        <v>324</v>
      </c>
    </row>
    <row r="27" spans="4:11" x14ac:dyDescent="0.25">
      <c r="E27" s="259" t="s">
        <v>71</v>
      </c>
      <c r="F27" s="259">
        <f>SUM(F25:F26)</f>
        <v>4090.82</v>
      </c>
      <c r="G27" s="259">
        <f>SUM(G25:G26)</f>
        <v>4052.7000000000003</v>
      </c>
      <c r="H27" s="260">
        <f>H25+H26</f>
        <v>4864.7508177480004</v>
      </c>
      <c r="I27" s="259" t="s">
        <v>324</v>
      </c>
    </row>
    <row r="32" spans="4:11" ht="42.8" x14ac:dyDescent="0.25">
      <c r="D32" s="266" t="s">
        <v>193</v>
      </c>
      <c r="E32" s="264" t="s">
        <v>61</v>
      </c>
      <c r="F32" s="265" t="s">
        <v>361</v>
      </c>
      <c r="G32" s="265" t="s">
        <v>370</v>
      </c>
      <c r="H32" s="265" t="s">
        <v>371</v>
      </c>
      <c r="I32" s="265" t="s">
        <v>189</v>
      </c>
      <c r="K32" s="265" t="s">
        <v>342</v>
      </c>
    </row>
    <row r="33" spans="4:12" ht="28.55" x14ac:dyDescent="0.25">
      <c r="D33" s="267">
        <v>1</v>
      </c>
      <c r="E33" s="268" t="s">
        <v>196</v>
      </c>
      <c r="F33" s="259">
        <v>53.43</v>
      </c>
      <c r="G33" s="259">
        <v>50.66</v>
      </c>
      <c r="H33" s="269">
        <f>('[2]Note-23 &amp; 24'!$B$15+'[2]Note-23 &amp; 24'!$B$23+'[2]Note-23 &amp; 24'!$B$24+'[2]Note-23 &amp; 24'!$B$26)/100-K33</f>
        <v>72.979345300000006</v>
      </c>
      <c r="I33" s="259" t="s">
        <v>197</v>
      </c>
      <c r="K33" s="269">
        <f>SUM('[9]Trail Balance 2024-25'!$EO$522:$EO$553)/10^7</f>
        <v>6.1451564999999997</v>
      </c>
    </row>
    <row r="34" spans="4:12" x14ac:dyDescent="0.25">
      <c r="D34" s="267">
        <v>2</v>
      </c>
      <c r="E34" s="259" t="s">
        <v>198</v>
      </c>
      <c r="F34" s="391" t="s">
        <v>300</v>
      </c>
      <c r="G34" s="391" t="s">
        <v>300</v>
      </c>
      <c r="H34" s="269">
        <f>'[2]Note-23 &amp; 24'!$B$25/100</f>
        <v>37.868601900000002</v>
      </c>
      <c r="I34" s="259" t="s">
        <v>197</v>
      </c>
      <c r="K34" s="269">
        <f>('[9]Trail Balance 2024-25'!$EO$554+'[9]Trail Balance 2024-25'!$EO$555)/10^7</f>
        <v>1.8051345000000001</v>
      </c>
    </row>
    <row r="35" spans="4:12" x14ac:dyDescent="0.25">
      <c r="D35" s="259"/>
      <c r="E35" s="259" t="s">
        <v>28</v>
      </c>
      <c r="F35" s="259">
        <f>SUM(F33:F34)</f>
        <v>53.43</v>
      </c>
      <c r="G35" s="259">
        <f>SUM(G33:G34)</f>
        <v>50.66</v>
      </c>
      <c r="H35" s="269">
        <f>SUM(H33:H34)</f>
        <v>110.84794720000001</v>
      </c>
      <c r="I35" s="259" t="s">
        <v>197</v>
      </c>
      <c r="K35" s="259"/>
    </row>
    <row r="40" spans="4:12" ht="42.8" x14ac:dyDescent="0.25">
      <c r="E40" s="264" t="s">
        <v>61</v>
      </c>
      <c r="F40" s="265" t="s">
        <v>361</v>
      </c>
      <c r="G40" s="265" t="s">
        <v>370</v>
      </c>
      <c r="H40" s="265" t="s">
        <v>371</v>
      </c>
      <c r="I40" s="265" t="s">
        <v>189</v>
      </c>
      <c r="K40" s="265" t="s">
        <v>342</v>
      </c>
    </row>
    <row r="41" spans="4:12" x14ac:dyDescent="0.25">
      <c r="E41" s="259" t="s">
        <v>110</v>
      </c>
      <c r="F41" s="259">
        <v>10.94</v>
      </c>
      <c r="G41" s="259">
        <v>10.34</v>
      </c>
      <c r="H41" s="269">
        <f>('[2]Note-25 &amp; 26'!$D$29-'[2]Note-25 &amp; 26'!$D$10)/100-K41</f>
        <v>36.980602171000001</v>
      </c>
      <c r="I41" s="259" t="s">
        <v>330</v>
      </c>
      <c r="K41" s="269">
        <f>SUM('[9]Trail Balance 2024-25'!$EO$564:$EO$587)/10^7</f>
        <v>1.7799552999999999</v>
      </c>
    </row>
    <row r="42" spans="4:12" x14ac:dyDescent="0.25">
      <c r="E42" s="259" t="s">
        <v>242</v>
      </c>
      <c r="F42" s="391" t="s">
        <v>300</v>
      </c>
      <c r="G42" s="391" t="s">
        <v>300</v>
      </c>
      <c r="H42" s="269">
        <f>'[2]Note-25 &amp; 26'!$D$10/100</f>
        <v>1.1210552</v>
      </c>
      <c r="I42" s="259"/>
    </row>
    <row r="43" spans="4:12" x14ac:dyDescent="0.25">
      <c r="E43" s="259" t="s">
        <v>28</v>
      </c>
      <c r="F43" s="259">
        <f>F41</f>
        <v>10.94</v>
      </c>
      <c r="G43" s="259">
        <f>G41</f>
        <v>10.34</v>
      </c>
      <c r="H43" s="269">
        <f>H41+H42</f>
        <v>38.101657371000002</v>
      </c>
      <c r="I43" s="259"/>
    </row>
    <row r="46" spans="4:12" ht="42.8" x14ac:dyDescent="0.25">
      <c r="E46" s="264" t="s">
        <v>61</v>
      </c>
      <c r="F46" s="265" t="s">
        <v>361</v>
      </c>
      <c r="G46" s="265" t="s">
        <v>370</v>
      </c>
      <c r="H46" s="265" t="s">
        <v>371</v>
      </c>
      <c r="I46" s="265" t="s">
        <v>189</v>
      </c>
      <c r="L46" s="265" t="s">
        <v>342</v>
      </c>
    </row>
    <row r="47" spans="4:12" x14ac:dyDescent="0.25">
      <c r="E47" s="259" t="s">
        <v>70</v>
      </c>
      <c r="F47" s="259">
        <f>F25</f>
        <v>4090.82</v>
      </c>
      <c r="G47" s="259">
        <f t="shared" ref="G47" si="2">G25</f>
        <v>3883.26</v>
      </c>
      <c r="H47" s="269">
        <f>H25</f>
        <v>4670.9799237340003</v>
      </c>
      <c r="I47" s="259" t="s">
        <v>324</v>
      </c>
      <c r="L47" s="269"/>
    </row>
    <row r="48" spans="4:12" x14ac:dyDescent="0.25">
      <c r="E48" s="259" t="s">
        <v>200</v>
      </c>
      <c r="F48" s="270">
        <v>2.23E-2</v>
      </c>
      <c r="G48" s="270">
        <v>2.23E-2</v>
      </c>
      <c r="H48" s="259"/>
      <c r="I48" s="259"/>
      <c r="L48" s="259"/>
    </row>
    <row r="49" spans="5:17" x14ac:dyDescent="0.25">
      <c r="E49" s="259" t="s">
        <v>201</v>
      </c>
      <c r="F49" s="259">
        <v>97.24</v>
      </c>
      <c r="G49" s="259">
        <v>89.52</v>
      </c>
      <c r="H49" s="260">
        <f>'[2]Note-25 &amp; 26'!$D$43/100-L49</f>
        <v>91.773976923000021</v>
      </c>
      <c r="I49" s="259" t="s">
        <v>330</v>
      </c>
      <c r="K49" s="271">
        <f>H49/H47</f>
        <v>1.9647692437443732E-2</v>
      </c>
      <c r="L49" s="269">
        <f>SUM('[9]Trail Balance 2024-25'!$EO$514:$EO$521)/10^7</f>
        <v>0.33636899999999997</v>
      </c>
    </row>
    <row r="54" spans="5:17" ht="42.8" x14ac:dyDescent="0.25">
      <c r="E54" s="264" t="s">
        <v>61</v>
      </c>
      <c r="F54" s="265" t="s">
        <v>361</v>
      </c>
      <c r="G54" s="265" t="s">
        <v>370</v>
      </c>
      <c r="H54" s="265" t="s">
        <v>371</v>
      </c>
    </row>
    <row r="55" spans="5:17" x14ac:dyDescent="0.25">
      <c r="E55" s="259" t="s">
        <v>202</v>
      </c>
      <c r="F55" s="259">
        <f>F35</f>
        <v>53.43</v>
      </c>
      <c r="G55" s="259">
        <f t="shared" ref="G55:H55" si="3">G35</f>
        <v>50.66</v>
      </c>
      <c r="H55" s="269">
        <f t="shared" si="3"/>
        <v>110.84794720000001</v>
      </c>
    </row>
    <row r="56" spans="5:17" x14ac:dyDescent="0.25">
      <c r="E56" s="259" t="s">
        <v>203</v>
      </c>
      <c r="F56" s="259">
        <f>F41</f>
        <v>10.94</v>
      </c>
      <c r="G56" s="259">
        <f t="shared" ref="G56" si="4">G41</f>
        <v>10.34</v>
      </c>
      <c r="H56" s="269">
        <f>H43</f>
        <v>38.101657371000002</v>
      </c>
    </row>
    <row r="57" spans="5:17" x14ac:dyDescent="0.25">
      <c r="E57" s="259" t="s">
        <v>201</v>
      </c>
      <c r="F57" s="259">
        <f>F49</f>
        <v>97.24</v>
      </c>
      <c r="G57" s="259">
        <f t="shared" ref="G57:H57" si="5">G49</f>
        <v>89.52</v>
      </c>
      <c r="H57" s="269">
        <f t="shared" si="5"/>
        <v>91.773976923000021</v>
      </c>
    </row>
    <row r="58" spans="5:17" x14ac:dyDescent="0.25">
      <c r="E58" s="259" t="s">
        <v>204</v>
      </c>
      <c r="F58" s="259">
        <f>SUM(F55:F57)</f>
        <v>161.61000000000001</v>
      </c>
      <c r="G58" s="259">
        <f>SUM(G55:G57)</f>
        <v>150.51999999999998</v>
      </c>
      <c r="H58" s="269">
        <f>SUM(H55:H57)</f>
        <v>240.72358149400003</v>
      </c>
    </row>
    <row r="63" spans="5:17" x14ac:dyDescent="0.25">
      <c r="E63" s="443" t="s">
        <v>61</v>
      </c>
      <c r="F63" s="444" t="s">
        <v>205</v>
      </c>
      <c r="G63" s="444"/>
      <c r="H63" s="444"/>
      <c r="I63" s="444" t="s">
        <v>8</v>
      </c>
      <c r="J63" s="444"/>
      <c r="K63" s="444"/>
      <c r="L63" s="444" t="s">
        <v>206</v>
      </c>
      <c r="M63" s="444"/>
      <c r="P63" s="265"/>
      <c r="Q63" s="265"/>
    </row>
    <row r="64" spans="5:17" ht="59.95" customHeight="1" x14ac:dyDescent="0.25">
      <c r="E64" s="443"/>
      <c r="F64" s="265" t="s">
        <v>207</v>
      </c>
      <c r="G64" s="265" t="s">
        <v>208</v>
      </c>
      <c r="H64" s="265" t="s">
        <v>209</v>
      </c>
      <c r="I64" s="265" t="s">
        <v>207</v>
      </c>
      <c r="J64" s="265" t="s">
        <v>101</v>
      </c>
      <c r="K64" s="265" t="s">
        <v>210</v>
      </c>
      <c r="L64" s="265" t="s">
        <v>207</v>
      </c>
      <c r="M64" s="265" t="s">
        <v>211</v>
      </c>
      <c r="P64" s="265" t="s">
        <v>342</v>
      </c>
      <c r="Q64" s="265" t="s">
        <v>342</v>
      </c>
    </row>
    <row r="65" spans="5:18" x14ac:dyDescent="0.25">
      <c r="E65" s="259" t="s">
        <v>144</v>
      </c>
      <c r="F65" s="269">
        <f>'[2]Fixed asset(Note-13A)'!D7/100</f>
        <v>7.9251909999999999</v>
      </c>
      <c r="G65" s="269">
        <f>'[2]Fixed asset(Note-13A)'!E7/100</f>
        <v>18.766520700000001</v>
      </c>
      <c r="H65" s="269">
        <f>F65+G65</f>
        <v>26.691711699999999</v>
      </c>
      <c r="I65" s="269">
        <f>'[2]Fixed asset(Note-13A)'!G7/100</f>
        <v>0</v>
      </c>
      <c r="J65" s="269">
        <f>'[2]Fixed asset(Note-13A)'!H7/100</f>
        <v>0</v>
      </c>
      <c r="K65" s="269">
        <f>I65+J65</f>
        <v>0</v>
      </c>
      <c r="L65" s="269">
        <f>F65-I65</f>
        <v>7.9251909999999999</v>
      </c>
      <c r="M65" s="269">
        <f>H65-K65</f>
        <v>26.691711699999999</v>
      </c>
      <c r="P65" s="259"/>
      <c r="Q65" s="259"/>
    </row>
    <row r="66" spans="5:18" x14ac:dyDescent="0.25">
      <c r="E66" s="259" t="s">
        <v>145</v>
      </c>
      <c r="F66" s="269">
        <f>'[2]Fixed asset(Note-13A)'!D8/100</f>
        <v>14.790495799999999</v>
      </c>
      <c r="G66" s="269">
        <f>'[2]Fixed asset(Note-13A)'!E8/100</f>
        <v>0.41810819999999999</v>
      </c>
      <c r="H66" s="269">
        <f t="shared" ref="H66:H74" si="6">F66+G66</f>
        <v>15.208603999999999</v>
      </c>
      <c r="I66" s="269">
        <f>'[2]Fixed asset(Note-13A)'!G8/100</f>
        <v>8.9887607893408781</v>
      </c>
      <c r="J66" s="269">
        <f>'[2]Fixed asset(Note-13A)'!H8/100-Q66</f>
        <v>0.35449310000000001</v>
      </c>
      <c r="K66" s="269">
        <f t="shared" ref="K66:K74" si="7">I66+J66</f>
        <v>9.343253889340879</v>
      </c>
      <c r="L66" s="269">
        <f t="shared" ref="L66:L74" si="8">F66-I66</f>
        <v>5.8017350106591206</v>
      </c>
      <c r="M66" s="269">
        <f t="shared" ref="M66:M74" si="9">H66-K66</f>
        <v>5.8653501106591204</v>
      </c>
      <c r="P66" s="259"/>
      <c r="Q66" s="259">
        <f>'[9]Trail Balance 2024-25'!$EP$30/10^7</f>
        <v>1.4655E-3</v>
      </c>
    </row>
    <row r="67" spans="5:18" x14ac:dyDescent="0.25">
      <c r="E67" s="259" t="s">
        <v>146</v>
      </c>
      <c r="F67" s="269">
        <f>'[2]Fixed asset(Note-13A)'!D9/100-P67</f>
        <v>2618.3734592299998</v>
      </c>
      <c r="G67" s="269">
        <f>'[2]Fixed asset(Note-13A)'!E9/100</f>
        <v>170.87566641399997</v>
      </c>
      <c r="H67" s="269">
        <f t="shared" si="6"/>
        <v>2789.2491256439998</v>
      </c>
      <c r="I67" s="269">
        <f>'[2]Fixed asset(Note-13A)'!G9/100</f>
        <v>979.15408930699994</v>
      </c>
      <c r="J67" s="269">
        <f>'[2]Fixed asset(Note-13A)'!H9/100-Q67</f>
        <v>115.58209240000001</v>
      </c>
      <c r="K67" s="269">
        <f t="shared" si="7"/>
        <v>1094.736181707</v>
      </c>
      <c r="L67" s="269">
        <f t="shared" si="8"/>
        <v>1639.2193699229997</v>
      </c>
      <c r="M67" s="269">
        <f t="shared" si="9"/>
        <v>1694.5129439369998</v>
      </c>
      <c r="O67" s="271">
        <f>J67/1128.41</f>
        <v>0.10242916351326202</v>
      </c>
      <c r="P67" s="269">
        <f>'[9]Trail Balance 2024-25'!$EM$14/10^7</f>
        <v>2.025849</v>
      </c>
      <c r="Q67" s="269">
        <f>('[9]Trail Balance 2024-25'!$EP$33+'[9]Trail Balance 2024-25'!$EP$34)/10^7</f>
        <v>8.9337299999999994E-2</v>
      </c>
    </row>
    <row r="68" spans="5:18" x14ac:dyDescent="0.25">
      <c r="E68" s="259" t="s">
        <v>147</v>
      </c>
      <c r="F68" s="269">
        <f>'[2]Fixed asset(Note-13A)'!D10/100</f>
        <v>2015.7627604040003</v>
      </c>
      <c r="G68" s="269">
        <f>'[2]Fixed asset(Note-13A)'!E10/100</f>
        <v>0.56835170000000002</v>
      </c>
      <c r="H68" s="269">
        <f t="shared" si="6"/>
        <v>2016.3311121040003</v>
      </c>
      <c r="I68" s="269">
        <f>'[2]Fixed asset(Note-13A)'!G10/100</f>
        <v>589.47792531050766</v>
      </c>
      <c r="J68" s="269">
        <f>'[2]Fixed asset(Note-13A)'!H10/100</f>
        <v>85.0667598</v>
      </c>
      <c r="K68" s="269">
        <f t="shared" si="7"/>
        <v>674.54468511050766</v>
      </c>
      <c r="L68" s="269">
        <f t="shared" si="8"/>
        <v>1426.2848350934928</v>
      </c>
      <c r="M68" s="269">
        <f t="shared" si="9"/>
        <v>1341.7864269934926</v>
      </c>
      <c r="O68" s="271">
        <f>J68/582</f>
        <v>0.1461628175257732</v>
      </c>
      <c r="P68" s="259"/>
      <c r="Q68" s="259"/>
    </row>
    <row r="69" spans="5:18" x14ac:dyDescent="0.25">
      <c r="E69" s="259" t="s">
        <v>27</v>
      </c>
      <c r="F69" s="269">
        <f>'[2]Fixed asset(Note-13A)'!D11/100</f>
        <v>0.9086632</v>
      </c>
      <c r="G69" s="269">
        <f>'[2]Fixed asset(Note-13A)'!E11/100</f>
        <v>0</v>
      </c>
      <c r="H69" s="269">
        <f t="shared" si="6"/>
        <v>0.9086632</v>
      </c>
      <c r="I69" s="269">
        <f>'[2]Fixed asset(Note-13A)'!G11/100</f>
        <v>0.40834798183265753</v>
      </c>
      <c r="J69" s="269">
        <f>'[2]Fixed asset(Note-13A)'!H11/100</f>
        <v>8.8445999999999997E-2</v>
      </c>
      <c r="K69" s="269">
        <f t="shared" si="7"/>
        <v>0.49679398183265755</v>
      </c>
      <c r="L69" s="269">
        <f t="shared" si="8"/>
        <v>0.50031521816734248</v>
      </c>
      <c r="M69" s="269">
        <f t="shared" si="9"/>
        <v>0.41186921816734245</v>
      </c>
      <c r="P69" s="259"/>
      <c r="Q69" s="259"/>
    </row>
    <row r="70" spans="5:18" x14ac:dyDescent="0.25">
      <c r="E70" s="259" t="s">
        <v>148</v>
      </c>
      <c r="F70" s="269">
        <f>'[2]Fixed asset(Note-13A)'!D12/100</f>
        <v>1.8383951999999999</v>
      </c>
      <c r="G70" s="269">
        <f>'[2]Fixed asset(Note-13A)'!E12/100</f>
        <v>0.22144900000000001</v>
      </c>
      <c r="H70" s="269">
        <f t="shared" si="6"/>
        <v>2.0598441999999997</v>
      </c>
      <c r="I70" s="269">
        <f>'[2]Fixed asset(Note-13A)'!G12/100</f>
        <v>0.76527380138997247</v>
      </c>
      <c r="J70" s="269">
        <f>'[2]Fixed asset(Note-13A)'!H12/100</f>
        <v>0.12460710000000001</v>
      </c>
      <c r="K70" s="269">
        <f t="shared" si="7"/>
        <v>0.88988090138997245</v>
      </c>
      <c r="L70" s="269">
        <f t="shared" si="8"/>
        <v>1.0731213986100274</v>
      </c>
      <c r="M70" s="269">
        <f t="shared" si="9"/>
        <v>1.1699632986100272</v>
      </c>
      <c r="P70" s="259"/>
      <c r="Q70" s="259"/>
    </row>
    <row r="71" spans="5:18" x14ac:dyDescent="0.25">
      <c r="E71" s="259" t="s">
        <v>149</v>
      </c>
      <c r="F71" s="269">
        <f>'[2]Fixed asset(Note-13A)'!D13/100-P71</f>
        <v>2.5118038</v>
      </c>
      <c r="G71" s="269">
        <f>'[2]Fixed asset(Note-13A)'!E13/100</f>
        <v>0.2073102</v>
      </c>
      <c r="H71" s="269">
        <f t="shared" si="6"/>
        <v>2.7191140000000003</v>
      </c>
      <c r="I71" s="269">
        <f>'[2]Fixed asset(Note-13A)'!G13/100</f>
        <v>1.1745313606768493</v>
      </c>
      <c r="J71" s="269">
        <f>'[2]Fixed asset(Note-13A)'!H13/100-Q71</f>
        <v>0.15131319800000001</v>
      </c>
      <c r="K71" s="269">
        <f t="shared" si="7"/>
        <v>1.3258445586768492</v>
      </c>
      <c r="L71" s="269">
        <f t="shared" si="8"/>
        <v>1.3372724393231508</v>
      </c>
      <c r="M71" s="269">
        <f t="shared" si="9"/>
        <v>1.393269441323151</v>
      </c>
      <c r="P71" s="269">
        <f>'[9]Trail Balance 2024-25'!$EM$20/10^7</f>
        <v>5.0946999999999997E-3</v>
      </c>
      <c r="Q71" s="363">
        <f>'[9]Trail Balance 2024-25'!$EP$37/10^7</f>
        <v>1.8916E-3</v>
      </c>
    </row>
    <row r="72" spans="5:18" x14ac:dyDescent="0.25">
      <c r="E72" s="259" t="s">
        <v>150</v>
      </c>
      <c r="F72" s="269">
        <f>'[2]Fixed asset(Note-13A)'!D14/100</f>
        <v>0.21442979999999998</v>
      </c>
      <c r="G72" s="269">
        <f>'[2]Fixed asset(Note-13A)'!E14/100</f>
        <v>0</v>
      </c>
      <c r="H72" s="269">
        <f t="shared" si="6"/>
        <v>0.21442979999999998</v>
      </c>
      <c r="I72" s="269">
        <f>'[2]Fixed asset(Note-13A)'!G14/100</f>
        <v>0.19298680000000001</v>
      </c>
      <c r="J72" s="269">
        <f>'[2]Fixed asset(Note-13A)'!H14/100</f>
        <v>0</v>
      </c>
      <c r="K72" s="269">
        <f t="shared" si="7"/>
        <v>0.19298680000000001</v>
      </c>
      <c r="L72" s="269">
        <f t="shared" si="8"/>
        <v>2.1442999999999962E-2</v>
      </c>
      <c r="M72" s="269">
        <f t="shared" si="9"/>
        <v>2.1442999999999962E-2</v>
      </c>
      <c r="O72">
        <f>(1009.84+1069.55)/2</f>
        <v>1039.6949999999999</v>
      </c>
      <c r="P72" s="259"/>
      <c r="Q72" s="259"/>
    </row>
    <row r="73" spans="5:18" x14ac:dyDescent="0.25">
      <c r="E73" s="259" t="s">
        <v>151</v>
      </c>
      <c r="F73" s="269">
        <f>'[2]Fixed asset(Note-13A)'!D15/100</f>
        <v>8.6547253000000008</v>
      </c>
      <c r="G73" s="269">
        <f>'[2]Fixed asset(Note-13A)'!E15/100</f>
        <v>2.4078914</v>
      </c>
      <c r="H73" s="269">
        <f t="shared" si="6"/>
        <v>11.062616700000001</v>
      </c>
      <c r="I73" s="269">
        <f>'[2]Fixed asset(Note-13A)'!G15/100</f>
        <v>1.8753831660899454</v>
      </c>
      <c r="J73" s="269">
        <f>'[2]Fixed asset(Note-13A)'!H15/100-Q73</f>
        <v>0.26442369999999998</v>
      </c>
      <c r="K73" s="269">
        <f t="shared" si="7"/>
        <v>2.1398068660899452</v>
      </c>
      <c r="L73" s="269">
        <f t="shared" si="8"/>
        <v>6.7793421339100552</v>
      </c>
      <c r="M73" s="269">
        <f t="shared" si="9"/>
        <v>8.9228098339100566</v>
      </c>
      <c r="O73" s="271">
        <f>49.76/O72</f>
        <v>4.7860189767191343E-2</v>
      </c>
      <c r="P73" s="259"/>
      <c r="Q73" s="259">
        <f>'[9]Trail Balance 2024-25'!$EP$32/10^7</f>
        <v>7.0549999999999996E-4</v>
      </c>
    </row>
    <row r="74" spans="5:18" x14ac:dyDescent="0.25">
      <c r="E74" s="259" t="s">
        <v>372</v>
      </c>
      <c r="F74" s="269">
        <f>'[2]Fixed asset(Note-13A)'!D16/100</f>
        <v>0</v>
      </c>
      <c r="G74" s="269">
        <f>'[2]Fixed asset(Note-13A)'!E16/100</f>
        <v>0.30559639999999999</v>
      </c>
      <c r="H74" s="269">
        <f t="shared" si="6"/>
        <v>0.30559639999999999</v>
      </c>
      <c r="I74" s="269">
        <f>'[2]Fixed asset(Note-13A)'!G16/100</f>
        <v>0</v>
      </c>
      <c r="J74" s="269">
        <f>'[2]Fixed asset(Note-13A)'!H16/100</f>
        <v>2.3037700000000001E-2</v>
      </c>
      <c r="K74" s="269">
        <f t="shared" si="7"/>
        <v>2.3037700000000001E-2</v>
      </c>
      <c r="L74" s="269">
        <f t="shared" si="8"/>
        <v>0</v>
      </c>
      <c r="M74" s="269">
        <f t="shared" si="9"/>
        <v>0.2825587</v>
      </c>
      <c r="O74" s="271"/>
      <c r="P74" s="259"/>
      <c r="Q74" s="259"/>
    </row>
    <row r="75" spans="5:18" x14ac:dyDescent="0.25">
      <c r="E75" s="259" t="s">
        <v>28</v>
      </c>
      <c r="F75" s="269">
        <f>SUM(F65:F74)</f>
        <v>4670.9799237340003</v>
      </c>
      <c r="G75" s="269">
        <f t="shared" ref="G75:M75" si="10">SUM(G65:G74)</f>
        <v>193.77089401399999</v>
      </c>
      <c r="H75" s="269">
        <f t="shared" si="10"/>
        <v>4864.7508177480004</v>
      </c>
      <c r="I75" s="269">
        <f t="shared" si="10"/>
        <v>1582.0372985168376</v>
      </c>
      <c r="J75" s="269">
        <f t="shared" si="10"/>
        <v>201.65517299800001</v>
      </c>
      <c r="K75" s="269">
        <f t="shared" si="10"/>
        <v>1783.6924715148382</v>
      </c>
      <c r="L75" s="269">
        <f t="shared" si="10"/>
        <v>3088.9426252171625</v>
      </c>
      <c r="M75" s="269">
        <f t="shared" si="10"/>
        <v>3081.0583462331624</v>
      </c>
      <c r="O75">
        <f>(F75+H75)/2</f>
        <v>4767.8653707410003</v>
      </c>
      <c r="P75" s="259"/>
      <c r="Q75" s="259"/>
    </row>
    <row r="76" spans="5:18" x14ac:dyDescent="0.25">
      <c r="O76" s="271">
        <f>J75/O75</f>
        <v>4.2294644944360006E-2</v>
      </c>
    </row>
    <row r="77" spans="5:18" x14ac:dyDescent="0.25">
      <c r="F77">
        <f>F75*30%</f>
        <v>1401.2939771202</v>
      </c>
      <c r="H77">
        <f>H75*30%</f>
        <v>1459.4252453244001</v>
      </c>
    </row>
    <row r="78" spans="5:18" x14ac:dyDescent="0.25">
      <c r="O78">
        <f>(1435.49+1543.89)/2</f>
        <v>1489.69</v>
      </c>
      <c r="R78" s="271">
        <f>26.54/1009</f>
        <v>2.6303270564915757E-2</v>
      </c>
    </row>
    <row r="79" spans="5:18" x14ac:dyDescent="0.25">
      <c r="O79" s="271">
        <f>49.77/O78</f>
        <v>3.3409635561761172E-2</v>
      </c>
      <c r="R79" s="271">
        <f>22/430</f>
        <v>5.1162790697674418E-2</v>
      </c>
    </row>
    <row r="80" spans="5:18" ht="42.8" x14ac:dyDescent="0.25">
      <c r="E80" s="264" t="s">
        <v>61</v>
      </c>
      <c r="F80" s="265" t="s">
        <v>361</v>
      </c>
      <c r="G80" s="265" t="s">
        <v>370</v>
      </c>
      <c r="H80" s="265" t="s">
        <v>371</v>
      </c>
      <c r="I80" s="265" t="s">
        <v>189</v>
      </c>
    </row>
    <row r="81" spans="4:10" x14ac:dyDescent="0.25">
      <c r="E81" s="259" t="s">
        <v>212</v>
      </c>
      <c r="F81" s="259">
        <v>172.22</v>
      </c>
      <c r="G81" s="269">
        <v>167.05</v>
      </c>
      <c r="H81" s="269">
        <f>J75</f>
        <v>201.65517299800001</v>
      </c>
      <c r="I81" s="371" t="s">
        <v>324</v>
      </c>
    </row>
    <row r="82" spans="4:10" x14ac:dyDescent="0.25">
      <c r="E82" s="347"/>
      <c r="G82" s="300"/>
    </row>
    <row r="83" spans="4:10" x14ac:dyDescent="0.25">
      <c r="E83" s="347"/>
      <c r="G83" s="300"/>
    </row>
    <row r="86" spans="4:10" ht="42.8" x14ac:dyDescent="0.25">
      <c r="E86" s="264" t="s">
        <v>61</v>
      </c>
      <c r="F86" s="265" t="s">
        <v>361</v>
      </c>
      <c r="G86" s="265" t="s">
        <v>370</v>
      </c>
      <c r="H86" s="265" t="s">
        <v>371</v>
      </c>
      <c r="I86" s="265" t="s">
        <v>189</v>
      </c>
    </row>
    <row r="87" spans="4:10" x14ac:dyDescent="0.25">
      <c r="E87" s="259" t="s">
        <v>213</v>
      </c>
      <c r="F87" s="259">
        <v>101.7</v>
      </c>
      <c r="G87" s="259">
        <v>107.52</v>
      </c>
      <c r="H87" s="269">
        <v>544.26</v>
      </c>
      <c r="I87" s="259" t="s">
        <v>214</v>
      </c>
    </row>
    <row r="92" spans="4:10" ht="42.8" x14ac:dyDescent="0.25">
      <c r="D92" s="266" t="s">
        <v>193</v>
      </c>
      <c r="E92" s="264" t="s">
        <v>61</v>
      </c>
      <c r="F92" s="265" t="s">
        <v>361</v>
      </c>
      <c r="G92" s="265" t="s">
        <v>370</v>
      </c>
      <c r="H92" s="266" t="s">
        <v>215</v>
      </c>
    </row>
    <row r="93" spans="4:10" x14ac:dyDescent="0.25">
      <c r="D93" s="267">
        <v>1</v>
      </c>
      <c r="E93" s="259" t="s">
        <v>216</v>
      </c>
      <c r="F93" s="259">
        <v>976.61</v>
      </c>
      <c r="G93" s="259">
        <v>976.61</v>
      </c>
      <c r="H93" s="338">
        <f>(176970.32)/100</f>
        <v>1769.7032000000002</v>
      </c>
      <c r="J93" t="s">
        <v>373</v>
      </c>
    </row>
    <row r="94" spans="4:10" x14ac:dyDescent="0.25">
      <c r="D94" s="267">
        <v>2</v>
      </c>
      <c r="E94" s="259" t="s">
        <v>217</v>
      </c>
      <c r="F94" s="269">
        <v>0</v>
      </c>
      <c r="G94" s="269">
        <v>0</v>
      </c>
      <c r="H94" s="269">
        <v>0</v>
      </c>
    </row>
    <row r="95" spans="4:10" x14ac:dyDescent="0.25">
      <c r="D95" s="267">
        <v>3</v>
      </c>
      <c r="E95" s="259" t="s">
        <v>218</v>
      </c>
      <c r="F95" s="259">
        <v>976.61</v>
      </c>
      <c r="G95" s="259">
        <v>976.61</v>
      </c>
      <c r="H95" s="269">
        <f>H93+H94</f>
        <v>1769.7032000000002</v>
      </c>
    </row>
    <row r="96" spans="4:10" x14ac:dyDescent="0.25">
      <c r="D96" s="267">
        <v>4</v>
      </c>
      <c r="E96" s="259" t="s">
        <v>219</v>
      </c>
      <c r="F96" s="259">
        <v>976.61</v>
      </c>
      <c r="G96" s="259">
        <v>976.61</v>
      </c>
      <c r="H96" s="269">
        <f>(H93+H95)/2</f>
        <v>1769.7032000000002</v>
      </c>
    </row>
    <row r="97" spans="4:10" x14ac:dyDescent="0.25">
      <c r="D97" s="267">
        <v>5</v>
      </c>
      <c r="E97" s="259" t="s">
        <v>220</v>
      </c>
      <c r="F97" s="270">
        <v>0.14000000000000001</v>
      </c>
      <c r="G97" s="270">
        <v>0.14000000000000001</v>
      </c>
      <c r="H97" s="272">
        <v>0.14000000000000001</v>
      </c>
    </row>
    <row r="98" spans="4:10" x14ac:dyDescent="0.25">
      <c r="D98" s="267">
        <v>6</v>
      </c>
      <c r="E98" s="259" t="s">
        <v>11</v>
      </c>
      <c r="F98" s="269">
        <v>136.72999999999999</v>
      </c>
      <c r="G98" s="269">
        <v>136.72999999999999</v>
      </c>
      <c r="H98" s="269">
        <f>H96*H97</f>
        <v>247.75844800000004</v>
      </c>
    </row>
    <row r="103" spans="4:10" ht="42.8" x14ac:dyDescent="0.25">
      <c r="D103" s="266" t="s">
        <v>193</v>
      </c>
      <c r="E103" s="264" t="s">
        <v>61</v>
      </c>
      <c r="F103" s="265" t="s">
        <v>361</v>
      </c>
      <c r="G103" s="265" t="s">
        <v>370</v>
      </c>
      <c r="H103" s="265" t="s">
        <v>215</v>
      </c>
    </row>
    <row r="104" spans="4:10" x14ac:dyDescent="0.25">
      <c r="D104" s="273">
        <v>1</v>
      </c>
      <c r="E104" s="259" t="s">
        <v>221</v>
      </c>
      <c r="F104" s="269">
        <v>13.47</v>
      </c>
      <c r="G104" s="269">
        <v>12.54</v>
      </c>
      <c r="H104" s="269">
        <f>H58/12</f>
        <v>20.060298457833337</v>
      </c>
    </row>
    <row r="105" spans="4:10" ht="28.55" x14ac:dyDescent="0.25">
      <c r="D105" s="273">
        <v>2</v>
      </c>
      <c r="E105" s="268" t="s">
        <v>222</v>
      </c>
      <c r="F105" s="259">
        <v>24.24</v>
      </c>
      <c r="G105" s="259">
        <v>22.58</v>
      </c>
      <c r="H105" s="269">
        <f>H58*15%</f>
        <v>36.108537224100004</v>
      </c>
    </row>
    <row r="106" spans="4:10" ht="28.55" x14ac:dyDescent="0.25">
      <c r="D106" s="273">
        <v>3</v>
      </c>
      <c r="E106" s="268" t="s">
        <v>328</v>
      </c>
      <c r="F106" s="259">
        <v>69.819999999999993</v>
      </c>
      <c r="G106" s="259">
        <v>70.89</v>
      </c>
      <c r="H106" s="269">
        <f ca="1">45/365*H143</f>
        <v>152.83429667855631</v>
      </c>
    </row>
    <row r="107" spans="4:10" x14ac:dyDescent="0.25">
      <c r="D107" s="273">
        <v>4</v>
      </c>
      <c r="E107" s="259" t="s">
        <v>224</v>
      </c>
      <c r="F107" s="259">
        <v>107.53</v>
      </c>
      <c r="G107" s="259">
        <v>106.01</v>
      </c>
      <c r="H107" s="269">
        <f ca="1">SUM(H104:H106)</f>
        <v>209.00313236048964</v>
      </c>
    </row>
    <row r="108" spans="4:10" x14ac:dyDescent="0.25">
      <c r="D108" s="273">
        <v>5</v>
      </c>
      <c r="E108" s="259" t="s">
        <v>225</v>
      </c>
      <c r="F108" s="270">
        <v>0.1205</v>
      </c>
      <c r="G108" s="270">
        <v>0.1245</v>
      </c>
      <c r="H108" s="272">
        <v>0.1215</v>
      </c>
      <c r="J108" s="305" t="s">
        <v>374</v>
      </c>
    </row>
    <row r="109" spans="4:10" x14ac:dyDescent="0.25">
      <c r="D109" s="273">
        <v>6</v>
      </c>
      <c r="E109" s="259" t="s">
        <v>226</v>
      </c>
      <c r="F109" s="269">
        <v>12.96</v>
      </c>
      <c r="G109" s="269">
        <v>13.2</v>
      </c>
      <c r="H109" s="269">
        <f ca="1">H107*H108</f>
        <v>25.39388058179949</v>
      </c>
      <c r="J109" t="s">
        <v>364</v>
      </c>
    </row>
    <row r="114" spans="5:11" ht="42.8" x14ac:dyDescent="0.25">
      <c r="E114" s="264" t="s">
        <v>61</v>
      </c>
      <c r="F114" s="265" t="s">
        <v>361</v>
      </c>
      <c r="G114" s="265" t="s">
        <v>370</v>
      </c>
      <c r="H114" s="265" t="s">
        <v>375</v>
      </c>
      <c r="I114" s="265" t="s">
        <v>189</v>
      </c>
    </row>
    <row r="115" spans="5:11" x14ac:dyDescent="0.25">
      <c r="E115" s="259" t="s">
        <v>13</v>
      </c>
      <c r="F115" s="259">
        <v>18.899999999999999</v>
      </c>
      <c r="G115" s="269">
        <v>19.670000000000002</v>
      </c>
      <c r="H115" s="269">
        <f>'[2]Rev. (Note -21 &amp;22)'!$C$40/100</f>
        <v>30.312255055000001</v>
      </c>
      <c r="I115" s="259" t="s">
        <v>228</v>
      </c>
    </row>
    <row r="120" spans="5:11" ht="42.8" x14ac:dyDescent="0.25">
      <c r="E120" s="264" t="s">
        <v>61</v>
      </c>
      <c r="F120" s="265" t="s">
        <v>361</v>
      </c>
      <c r="G120" s="265" t="s">
        <v>370</v>
      </c>
      <c r="H120" s="265" t="s">
        <v>376</v>
      </c>
    </row>
    <row r="121" spans="5:11" x14ac:dyDescent="0.25">
      <c r="E121" s="259" t="s">
        <v>230</v>
      </c>
      <c r="F121" s="364" t="s">
        <v>300</v>
      </c>
      <c r="G121" s="364" t="s">
        <v>300</v>
      </c>
      <c r="H121" s="392">
        <f>12338.76</f>
        <v>12338.76</v>
      </c>
    </row>
    <row r="126" spans="5:11" ht="42.8" x14ac:dyDescent="0.25">
      <c r="E126" s="264" t="s">
        <v>61</v>
      </c>
      <c r="F126" s="265" t="s">
        <v>361</v>
      </c>
      <c r="G126" s="265" t="s">
        <v>370</v>
      </c>
      <c r="H126" s="265" t="s">
        <v>375</v>
      </c>
      <c r="I126" s="265" t="s">
        <v>189</v>
      </c>
    </row>
    <row r="127" spans="5:11" x14ac:dyDescent="0.25">
      <c r="E127" s="259" t="s">
        <v>231</v>
      </c>
      <c r="F127" s="259">
        <v>566.32000000000005</v>
      </c>
      <c r="G127" s="259">
        <v>555.13</v>
      </c>
      <c r="H127" s="338">
        <f>'[2]Rev. (Note -21 &amp;22)'!$C$18/100</f>
        <v>475.90570143106009</v>
      </c>
      <c r="I127" s="259" t="s">
        <v>232</v>
      </c>
      <c r="K127">
        <f>6504.47/100*25%</f>
        <v>16.261175000000001</v>
      </c>
    </row>
    <row r="132" spans="4:8" ht="42.8" x14ac:dyDescent="0.25">
      <c r="D132" s="266" t="s">
        <v>193</v>
      </c>
      <c r="E132" s="264" t="s">
        <v>61</v>
      </c>
      <c r="F132" s="265" t="s">
        <v>361</v>
      </c>
      <c r="G132" s="265" t="s">
        <v>370</v>
      </c>
      <c r="H132" s="265" t="s">
        <v>375</v>
      </c>
    </row>
    <row r="133" spans="4:8" x14ac:dyDescent="0.25">
      <c r="D133" s="273">
        <v>1</v>
      </c>
      <c r="E133" s="259" t="s">
        <v>233</v>
      </c>
      <c r="F133" s="259">
        <f>F58</f>
        <v>161.61000000000001</v>
      </c>
      <c r="G133" s="259">
        <f>G58</f>
        <v>150.51999999999998</v>
      </c>
      <c r="H133" s="269">
        <f>H58</f>
        <v>240.72358149400003</v>
      </c>
    </row>
    <row r="134" spans="4:8" x14ac:dyDescent="0.25">
      <c r="D134" s="273" t="s">
        <v>234</v>
      </c>
      <c r="E134" s="262" t="s">
        <v>202</v>
      </c>
      <c r="F134" s="259">
        <f>F55</f>
        <v>53.43</v>
      </c>
      <c r="G134" s="259">
        <f>G55</f>
        <v>50.66</v>
      </c>
      <c r="H134" s="269">
        <f>H55</f>
        <v>110.84794720000001</v>
      </c>
    </row>
    <row r="135" spans="4:8" x14ac:dyDescent="0.25">
      <c r="D135" s="273" t="s">
        <v>235</v>
      </c>
      <c r="E135" s="262" t="s">
        <v>203</v>
      </c>
      <c r="F135" s="259">
        <f>F43</f>
        <v>10.94</v>
      </c>
      <c r="G135" s="259">
        <f>G43</f>
        <v>10.34</v>
      </c>
      <c r="H135" s="269">
        <f>H43</f>
        <v>38.101657371000002</v>
      </c>
    </row>
    <row r="136" spans="4:8" x14ac:dyDescent="0.25">
      <c r="D136" s="273" t="s">
        <v>236</v>
      </c>
      <c r="E136" s="262" t="s">
        <v>201</v>
      </c>
      <c r="F136" s="259">
        <f>F57</f>
        <v>97.24</v>
      </c>
      <c r="G136" s="259">
        <f>G57</f>
        <v>89.52</v>
      </c>
      <c r="H136" s="269">
        <f>H57</f>
        <v>91.773976923000021</v>
      </c>
    </row>
    <row r="137" spans="4:8" x14ac:dyDescent="0.25">
      <c r="D137" s="273">
        <v>2</v>
      </c>
      <c r="E137" s="259" t="s">
        <v>8</v>
      </c>
      <c r="F137" s="259">
        <f>F81</f>
        <v>172.22</v>
      </c>
      <c r="G137" s="259">
        <f t="shared" ref="G137:H137" si="11">G81</f>
        <v>167.05</v>
      </c>
      <c r="H137" s="269">
        <f t="shared" si="11"/>
        <v>201.65517299800001</v>
      </c>
    </row>
    <row r="138" spans="4:8" x14ac:dyDescent="0.25">
      <c r="D138" s="273">
        <v>3</v>
      </c>
      <c r="E138" s="259" t="s">
        <v>237</v>
      </c>
      <c r="F138" s="259">
        <f>F87</f>
        <v>101.7</v>
      </c>
      <c r="G138" s="259">
        <f t="shared" ref="G138:H138" si="12">G87</f>
        <v>107.52</v>
      </c>
      <c r="H138" s="269">
        <f t="shared" si="12"/>
        <v>544.26</v>
      </c>
    </row>
    <row r="139" spans="4:8" x14ac:dyDescent="0.25">
      <c r="D139" s="273">
        <v>4</v>
      </c>
      <c r="E139" s="259" t="s">
        <v>11</v>
      </c>
      <c r="F139" s="269">
        <f>F98</f>
        <v>136.72999999999999</v>
      </c>
      <c r="G139" s="269">
        <f t="shared" ref="G139:H139" si="13">G98</f>
        <v>136.72999999999999</v>
      </c>
      <c r="H139" s="269">
        <f t="shared" si="13"/>
        <v>247.75844800000004</v>
      </c>
    </row>
    <row r="140" spans="4:8" x14ac:dyDescent="0.25">
      <c r="D140" s="273">
        <v>5</v>
      </c>
      <c r="E140" s="259" t="s">
        <v>55</v>
      </c>
      <c r="F140" s="269">
        <f>F109</f>
        <v>12.96</v>
      </c>
      <c r="G140" s="269">
        <f t="shared" ref="G140:H140" si="14">G109</f>
        <v>13.2</v>
      </c>
      <c r="H140" s="269">
        <f t="shared" ca="1" si="14"/>
        <v>25.39388058179949</v>
      </c>
    </row>
    <row r="141" spans="4:8" x14ac:dyDescent="0.25">
      <c r="D141" s="273">
        <v>6</v>
      </c>
      <c r="E141" s="259" t="s">
        <v>321</v>
      </c>
      <c r="F141" s="269">
        <v>0</v>
      </c>
      <c r="G141" s="269">
        <v>0</v>
      </c>
      <c r="H141" s="269">
        <f>Incentive!H174</f>
        <v>10.177133929490537</v>
      </c>
    </row>
    <row r="142" spans="4:8" x14ac:dyDescent="0.25">
      <c r="D142" s="273">
        <v>7</v>
      </c>
      <c r="E142" s="259" t="s">
        <v>238</v>
      </c>
      <c r="F142" s="259">
        <f>F115</f>
        <v>18.899999999999999</v>
      </c>
      <c r="G142" s="269">
        <f t="shared" ref="G142:H142" si="15">G115</f>
        <v>19.670000000000002</v>
      </c>
      <c r="H142" s="269">
        <f t="shared" si="15"/>
        <v>30.312255055000001</v>
      </c>
    </row>
    <row r="143" spans="4:8" x14ac:dyDescent="0.25">
      <c r="D143" s="273">
        <v>8</v>
      </c>
      <c r="E143" s="259" t="s">
        <v>239</v>
      </c>
      <c r="F143" s="259">
        <f>SUM(F134:F141)-F142</f>
        <v>566.32000000000005</v>
      </c>
      <c r="G143" s="259">
        <f t="shared" ref="G143:H143" si="16">SUM(G134:G141)-G142</f>
        <v>555.35</v>
      </c>
      <c r="H143" s="269">
        <f t="shared" ca="1" si="16"/>
        <v>1239.6559619482903</v>
      </c>
    </row>
    <row r="144" spans="4:8" x14ac:dyDescent="0.25">
      <c r="D144" s="273">
        <v>9</v>
      </c>
      <c r="E144" s="259" t="s">
        <v>240</v>
      </c>
      <c r="F144" s="259">
        <f>F127</f>
        <v>566.32000000000005</v>
      </c>
      <c r="G144" s="259">
        <f t="shared" ref="G144:H144" si="17">G127</f>
        <v>555.13</v>
      </c>
      <c r="H144" s="269">
        <f t="shared" si="17"/>
        <v>475.90570143106009</v>
      </c>
    </row>
    <row r="145" spans="4:11" x14ac:dyDescent="0.25">
      <c r="D145" s="273">
        <v>10</v>
      </c>
      <c r="E145" s="259" t="s">
        <v>241</v>
      </c>
      <c r="F145" s="269">
        <f>F143-F144</f>
        <v>0</v>
      </c>
      <c r="G145" s="269">
        <f t="shared" ref="G145:H145" si="18">G143-G144</f>
        <v>0.22000000000002728</v>
      </c>
      <c r="H145" s="269">
        <f t="shared" ca="1" si="18"/>
        <v>763.75026051723012</v>
      </c>
    </row>
    <row r="150" spans="4:11" ht="42.8" x14ac:dyDescent="0.25">
      <c r="D150" s="266" t="s">
        <v>193</v>
      </c>
      <c r="E150" s="264" t="s">
        <v>61</v>
      </c>
      <c r="F150" s="265" t="s">
        <v>361</v>
      </c>
      <c r="G150" s="265" t="s">
        <v>370</v>
      </c>
      <c r="H150" s="265" t="s">
        <v>375</v>
      </c>
      <c r="I150" s="265" t="s">
        <v>340</v>
      </c>
    </row>
    <row r="151" spans="4:11" x14ac:dyDescent="0.25">
      <c r="D151" s="273">
        <v>1</v>
      </c>
      <c r="E151" s="259" t="s">
        <v>233</v>
      </c>
      <c r="F151" s="269">
        <f t="shared" ref="F151:H162" si="19">F133</f>
        <v>161.61000000000001</v>
      </c>
      <c r="G151" s="269">
        <f t="shared" si="19"/>
        <v>150.51999999999998</v>
      </c>
      <c r="H151" s="269">
        <f t="shared" si="19"/>
        <v>240.72358149400003</v>
      </c>
      <c r="I151" s="269">
        <f>H151-G151</f>
        <v>90.203581494000048</v>
      </c>
    </row>
    <row r="152" spans="4:11" x14ac:dyDescent="0.25">
      <c r="D152" s="273" t="s">
        <v>234</v>
      </c>
      <c r="E152" s="262" t="s">
        <v>202</v>
      </c>
      <c r="F152" s="269">
        <f t="shared" si="19"/>
        <v>53.43</v>
      </c>
      <c r="G152" s="269">
        <f t="shared" si="19"/>
        <v>50.66</v>
      </c>
      <c r="H152" s="269">
        <f t="shared" si="19"/>
        <v>110.84794720000001</v>
      </c>
      <c r="I152" s="269">
        <f t="shared" ref="I152:I163" si="20">H152-G152</f>
        <v>60.187947200000011</v>
      </c>
    </row>
    <row r="153" spans="4:11" x14ac:dyDescent="0.25">
      <c r="D153" s="273" t="s">
        <v>235</v>
      </c>
      <c r="E153" s="262" t="s">
        <v>203</v>
      </c>
      <c r="F153" s="269">
        <f t="shared" si="19"/>
        <v>10.94</v>
      </c>
      <c r="G153" s="269">
        <f t="shared" si="19"/>
        <v>10.34</v>
      </c>
      <c r="H153" s="269">
        <f t="shared" si="19"/>
        <v>38.101657371000002</v>
      </c>
      <c r="I153" s="269">
        <f t="shared" si="20"/>
        <v>27.761657371000002</v>
      </c>
    </row>
    <row r="154" spans="4:11" x14ac:dyDescent="0.25">
      <c r="D154" s="273" t="s">
        <v>236</v>
      </c>
      <c r="E154" s="262" t="s">
        <v>201</v>
      </c>
      <c r="F154" s="269">
        <f t="shared" si="19"/>
        <v>97.24</v>
      </c>
      <c r="G154" s="269">
        <f t="shared" si="19"/>
        <v>89.52</v>
      </c>
      <c r="H154" s="269">
        <f t="shared" si="19"/>
        <v>91.773976923000021</v>
      </c>
      <c r="I154" s="269">
        <f t="shared" si="20"/>
        <v>2.2539769230000246</v>
      </c>
    </row>
    <row r="155" spans="4:11" x14ac:dyDescent="0.25">
      <c r="D155" s="273">
        <v>2</v>
      </c>
      <c r="E155" s="259" t="s">
        <v>8</v>
      </c>
      <c r="F155" s="269">
        <f t="shared" si="19"/>
        <v>172.22</v>
      </c>
      <c r="G155" s="269">
        <f t="shared" si="19"/>
        <v>167.05</v>
      </c>
      <c r="H155" s="269">
        <f t="shared" si="19"/>
        <v>201.65517299800001</v>
      </c>
      <c r="I155" s="269">
        <f t="shared" si="20"/>
        <v>34.605172998</v>
      </c>
    </row>
    <row r="156" spans="4:11" x14ac:dyDescent="0.25">
      <c r="D156" s="273">
        <v>3</v>
      </c>
      <c r="E156" s="259" t="s">
        <v>237</v>
      </c>
      <c r="F156" s="269">
        <f t="shared" si="19"/>
        <v>101.7</v>
      </c>
      <c r="G156" s="269">
        <f t="shared" si="19"/>
        <v>107.52</v>
      </c>
      <c r="H156" s="269">
        <f t="shared" si="19"/>
        <v>544.26</v>
      </c>
      <c r="I156" s="269">
        <f t="shared" si="20"/>
        <v>436.74</v>
      </c>
    </row>
    <row r="157" spans="4:11" x14ac:dyDescent="0.25">
      <c r="D157" s="273">
        <v>4</v>
      </c>
      <c r="E157" s="259" t="s">
        <v>11</v>
      </c>
      <c r="F157" s="269">
        <f t="shared" si="19"/>
        <v>136.72999999999999</v>
      </c>
      <c r="G157" s="269">
        <f t="shared" si="19"/>
        <v>136.72999999999999</v>
      </c>
      <c r="H157" s="269">
        <f t="shared" si="19"/>
        <v>247.75844800000004</v>
      </c>
      <c r="I157" s="269">
        <f t="shared" si="20"/>
        <v>111.02844800000005</v>
      </c>
    </row>
    <row r="158" spans="4:11" x14ac:dyDescent="0.25">
      <c r="D158" s="273">
        <v>5</v>
      </c>
      <c r="E158" s="259" t="s">
        <v>55</v>
      </c>
      <c r="F158" s="269">
        <f t="shared" si="19"/>
        <v>12.96</v>
      </c>
      <c r="G158" s="269">
        <f t="shared" si="19"/>
        <v>13.2</v>
      </c>
      <c r="H158" s="269">
        <f t="shared" ca="1" si="19"/>
        <v>25.39388058179949</v>
      </c>
      <c r="I158" s="269">
        <f t="shared" ca="1" si="20"/>
        <v>12.19388058179949</v>
      </c>
      <c r="K158" s="300">
        <f ca="1">SUM(H152:H158)</f>
        <v>1259.7910830737997</v>
      </c>
    </row>
    <row r="159" spans="4:11" x14ac:dyDescent="0.25">
      <c r="D159" s="273">
        <v>6</v>
      </c>
      <c r="E159" s="259" t="s">
        <v>321</v>
      </c>
      <c r="F159" s="269">
        <f t="shared" si="19"/>
        <v>0</v>
      </c>
      <c r="G159" s="269">
        <f t="shared" si="19"/>
        <v>0</v>
      </c>
      <c r="H159" s="269">
        <f t="shared" si="19"/>
        <v>10.177133929490537</v>
      </c>
      <c r="I159" s="269">
        <f t="shared" si="20"/>
        <v>10.177133929490537</v>
      </c>
    </row>
    <row r="160" spans="4:11" x14ac:dyDescent="0.25">
      <c r="D160" s="273">
        <v>7</v>
      </c>
      <c r="E160" s="259" t="s">
        <v>238</v>
      </c>
      <c r="F160" s="269">
        <f t="shared" si="19"/>
        <v>18.899999999999999</v>
      </c>
      <c r="G160" s="269">
        <f t="shared" si="19"/>
        <v>19.670000000000002</v>
      </c>
      <c r="H160" s="269">
        <f t="shared" si="19"/>
        <v>30.312255055000001</v>
      </c>
      <c r="I160" s="269">
        <f t="shared" si="20"/>
        <v>10.642255055</v>
      </c>
    </row>
    <row r="161" spans="4:9" x14ac:dyDescent="0.25">
      <c r="D161" s="273">
        <v>8</v>
      </c>
      <c r="E161" s="259" t="s">
        <v>239</v>
      </c>
      <c r="F161" s="269">
        <f t="shared" si="19"/>
        <v>566.32000000000005</v>
      </c>
      <c r="G161" s="269">
        <f t="shared" si="19"/>
        <v>555.35</v>
      </c>
      <c r="H161" s="269">
        <f t="shared" ca="1" si="19"/>
        <v>1239.6559619482903</v>
      </c>
      <c r="I161" s="269">
        <f t="shared" ca="1" si="20"/>
        <v>684.30596194829025</v>
      </c>
    </row>
    <row r="162" spans="4:9" x14ac:dyDescent="0.25">
      <c r="D162" s="273">
        <v>9</v>
      </c>
      <c r="E162" s="259" t="s">
        <v>240</v>
      </c>
      <c r="F162" s="269">
        <f t="shared" si="19"/>
        <v>566.32000000000005</v>
      </c>
      <c r="G162" s="269">
        <f t="shared" si="19"/>
        <v>555.13</v>
      </c>
      <c r="H162" s="269">
        <f t="shared" si="19"/>
        <v>475.90570143106009</v>
      </c>
      <c r="I162" s="269">
        <f t="shared" si="20"/>
        <v>-79.224298568939901</v>
      </c>
    </row>
    <row r="163" spans="4:9" x14ac:dyDescent="0.25">
      <c r="D163" s="273">
        <v>10</v>
      </c>
      <c r="E163" s="259" t="s">
        <v>241</v>
      </c>
      <c r="F163" s="269">
        <f>F161-F162</f>
        <v>0</v>
      </c>
      <c r="G163" s="269">
        <f>G161-G162</f>
        <v>0.22000000000002728</v>
      </c>
      <c r="H163" s="269">
        <f t="shared" ref="H163" ca="1" si="21">H161-H162</f>
        <v>763.75026051723012</v>
      </c>
      <c r="I163" s="269">
        <f t="shared" ca="1" si="20"/>
        <v>763.53026051723009</v>
      </c>
    </row>
  </sheetData>
  <mergeCells count="4">
    <mergeCell ref="E63:E64"/>
    <mergeCell ref="F63:H63"/>
    <mergeCell ref="I63:K63"/>
    <mergeCell ref="L63:M63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G133"/>
  <sheetViews>
    <sheetView topLeftCell="A59" zoomScale="80" zoomScaleNormal="80" workbookViewId="0">
      <selection activeCell="E76" sqref="E76"/>
    </sheetView>
  </sheetViews>
  <sheetFormatPr defaultRowHeight="12.9" x14ac:dyDescent="0.2"/>
  <cols>
    <col min="1" max="1" width="9.125" style="113"/>
    <col min="2" max="2" width="32.625" style="113" customWidth="1"/>
    <col min="3" max="3" width="16" style="113" customWidth="1"/>
    <col min="4" max="4" width="16.5" style="113" customWidth="1"/>
    <col min="5" max="5" width="14.5" style="113" customWidth="1"/>
    <col min="6" max="6" width="11.125" style="113" customWidth="1"/>
    <col min="7" max="8" width="9.875" style="113" customWidth="1"/>
    <col min="9" max="9" width="8.625" style="113" customWidth="1"/>
    <col min="10" max="10" width="9.5" style="113" customWidth="1"/>
    <col min="11" max="16" width="9.125" style="113" customWidth="1"/>
    <col min="17" max="255" width="9.125" style="113"/>
    <col min="256" max="256" width="30.875" style="113" bestFit="1" customWidth="1"/>
    <col min="257" max="257" width="16" style="113" customWidth="1"/>
    <col min="258" max="258" width="14.5" style="113" customWidth="1"/>
    <col min="259" max="260" width="10.375" style="113" customWidth="1"/>
    <col min="261" max="261" width="9.875" style="113" customWidth="1"/>
    <col min="262" max="262" width="9" style="113" customWidth="1"/>
    <col min="263" max="264" width="9.875" style="113" customWidth="1"/>
    <col min="265" max="265" width="3.5" style="113" customWidth="1"/>
    <col min="266" max="266" width="9.5" style="113" customWidth="1"/>
    <col min="267" max="272" width="9.125" style="113" customWidth="1"/>
    <col min="273" max="511" width="9.125" style="113"/>
    <col min="512" max="512" width="30.875" style="113" bestFit="1" customWidth="1"/>
    <col min="513" max="513" width="16" style="113" customWidth="1"/>
    <col min="514" max="514" width="14.5" style="113" customWidth="1"/>
    <col min="515" max="516" width="10.375" style="113" customWidth="1"/>
    <col min="517" max="517" width="9.875" style="113" customWidth="1"/>
    <col min="518" max="518" width="9" style="113" customWidth="1"/>
    <col min="519" max="520" width="9.875" style="113" customWidth="1"/>
    <col min="521" max="521" width="3.5" style="113" customWidth="1"/>
    <col min="522" max="522" width="9.5" style="113" customWidth="1"/>
    <col min="523" max="528" width="9.125" style="113" customWidth="1"/>
    <col min="529" max="767" width="9.125" style="113"/>
    <col min="768" max="768" width="30.875" style="113" bestFit="1" customWidth="1"/>
    <col min="769" max="769" width="16" style="113" customWidth="1"/>
    <col min="770" max="770" width="14.5" style="113" customWidth="1"/>
    <col min="771" max="772" width="10.375" style="113" customWidth="1"/>
    <col min="773" max="773" width="9.875" style="113" customWidth="1"/>
    <col min="774" max="774" width="9" style="113" customWidth="1"/>
    <col min="775" max="776" width="9.875" style="113" customWidth="1"/>
    <col min="777" max="777" width="3.5" style="113" customWidth="1"/>
    <col min="778" max="778" width="9.5" style="113" customWidth="1"/>
    <col min="779" max="784" width="9.125" style="113" customWidth="1"/>
    <col min="785" max="1023" width="9.125" style="113"/>
    <col min="1024" max="1024" width="30.875" style="113" bestFit="1" customWidth="1"/>
    <col min="1025" max="1025" width="16" style="113" customWidth="1"/>
    <col min="1026" max="1026" width="14.5" style="113" customWidth="1"/>
    <col min="1027" max="1028" width="10.375" style="113" customWidth="1"/>
    <col min="1029" max="1029" width="9.875" style="113" customWidth="1"/>
    <col min="1030" max="1030" width="9" style="113" customWidth="1"/>
    <col min="1031" max="1032" width="9.875" style="113" customWidth="1"/>
    <col min="1033" max="1033" width="3.5" style="113" customWidth="1"/>
    <col min="1034" max="1034" width="9.5" style="113" customWidth="1"/>
    <col min="1035" max="1040" width="9.125" style="113" customWidth="1"/>
    <col min="1041" max="1279" width="9.125" style="113"/>
    <col min="1280" max="1280" width="30.875" style="113" bestFit="1" customWidth="1"/>
    <col min="1281" max="1281" width="16" style="113" customWidth="1"/>
    <col min="1282" max="1282" width="14.5" style="113" customWidth="1"/>
    <col min="1283" max="1284" width="10.375" style="113" customWidth="1"/>
    <col min="1285" max="1285" width="9.875" style="113" customWidth="1"/>
    <col min="1286" max="1286" width="9" style="113" customWidth="1"/>
    <col min="1287" max="1288" width="9.875" style="113" customWidth="1"/>
    <col min="1289" max="1289" width="3.5" style="113" customWidth="1"/>
    <col min="1290" max="1290" width="9.5" style="113" customWidth="1"/>
    <col min="1291" max="1296" width="9.125" style="113" customWidth="1"/>
    <col min="1297" max="1535" width="9.125" style="113"/>
    <col min="1536" max="1536" width="30.875" style="113" bestFit="1" customWidth="1"/>
    <col min="1537" max="1537" width="16" style="113" customWidth="1"/>
    <col min="1538" max="1538" width="14.5" style="113" customWidth="1"/>
    <col min="1539" max="1540" width="10.375" style="113" customWidth="1"/>
    <col min="1541" max="1541" width="9.875" style="113" customWidth="1"/>
    <col min="1542" max="1542" width="9" style="113" customWidth="1"/>
    <col min="1543" max="1544" width="9.875" style="113" customWidth="1"/>
    <col min="1545" max="1545" width="3.5" style="113" customWidth="1"/>
    <col min="1546" max="1546" width="9.5" style="113" customWidth="1"/>
    <col min="1547" max="1552" width="9.125" style="113" customWidth="1"/>
    <col min="1553" max="1791" width="9.125" style="113"/>
    <col min="1792" max="1792" width="30.875" style="113" bestFit="1" customWidth="1"/>
    <col min="1793" max="1793" width="16" style="113" customWidth="1"/>
    <col min="1794" max="1794" width="14.5" style="113" customWidth="1"/>
    <col min="1795" max="1796" width="10.375" style="113" customWidth="1"/>
    <col min="1797" max="1797" width="9.875" style="113" customWidth="1"/>
    <col min="1798" max="1798" width="9" style="113" customWidth="1"/>
    <col min="1799" max="1800" width="9.875" style="113" customWidth="1"/>
    <col min="1801" max="1801" width="3.5" style="113" customWidth="1"/>
    <col min="1802" max="1802" width="9.5" style="113" customWidth="1"/>
    <col min="1803" max="1808" width="9.125" style="113" customWidth="1"/>
    <col min="1809" max="2047" width="9.125" style="113"/>
    <col min="2048" max="2048" width="30.875" style="113" bestFit="1" customWidth="1"/>
    <col min="2049" max="2049" width="16" style="113" customWidth="1"/>
    <col min="2050" max="2050" width="14.5" style="113" customWidth="1"/>
    <col min="2051" max="2052" width="10.375" style="113" customWidth="1"/>
    <col min="2053" max="2053" width="9.875" style="113" customWidth="1"/>
    <col min="2054" max="2054" width="9" style="113" customWidth="1"/>
    <col min="2055" max="2056" width="9.875" style="113" customWidth="1"/>
    <col min="2057" max="2057" width="3.5" style="113" customWidth="1"/>
    <col min="2058" max="2058" width="9.5" style="113" customWidth="1"/>
    <col min="2059" max="2064" width="9.125" style="113" customWidth="1"/>
    <col min="2065" max="2303" width="9.125" style="113"/>
    <col min="2304" max="2304" width="30.875" style="113" bestFit="1" customWidth="1"/>
    <col min="2305" max="2305" width="16" style="113" customWidth="1"/>
    <col min="2306" max="2306" width="14.5" style="113" customWidth="1"/>
    <col min="2307" max="2308" width="10.375" style="113" customWidth="1"/>
    <col min="2309" max="2309" width="9.875" style="113" customWidth="1"/>
    <col min="2310" max="2310" width="9" style="113" customWidth="1"/>
    <col min="2311" max="2312" width="9.875" style="113" customWidth="1"/>
    <col min="2313" max="2313" width="3.5" style="113" customWidth="1"/>
    <col min="2314" max="2314" width="9.5" style="113" customWidth="1"/>
    <col min="2315" max="2320" width="9.125" style="113" customWidth="1"/>
    <col min="2321" max="2559" width="9.125" style="113"/>
    <col min="2560" max="2560" width="30.875" style="113" bestFit="1" customWidth="1"/>
    <col min="2561" max="2561" width="16" style="113" customWidth="1"/>
    <col min="2562" max="2562" width="14.5" style="113" customWidth="1"/>
    <col min="2563" max="2564" width="10.375" style="113" customWidth="1"/>
    <col min="2565" max="2565" width="9.875" style="113" customWidth="1"/>
    <col min="2566" max="2566" width="9" style="113" customWidth="1"/>
    <col min="2567" max="2568" width="9.875" style="113" customWidth="1"/>
    <col min="2569" max="2569" width="3.5" style="113" customWidth="1"/>
    <col min="2570" max="2570" width="9.5" style="113" customWidth="1"/>
    <col min="2571" max="2576" width="9.125" style="113" customWidth="1"/>
    <col min="2577" max="2815" width="9.125" style="113"/>
    <col min="2816" max="2816" width="30.875" style="113" bestFit="1" customWidth="1"/>
    <col min="2817" max="2817" width="16" style="113" customWidth="1"/>
    <col min="2818" max="2818" width="14.5" style="113" customWidth="1"/>
    <col min="2819" max="2820" width="10.375" style="113" customWidth="1"/>
    <col min="2821" max="2821" width="9.875" style="113" customWidth="1"/>
    <col min="2822" max="2822" width="9" style="113" customWidth="1"/>
    <col min="2823" max="2824" width="9.875" style="113" customWidth="1"/>
    <col min="2825" max="2825" width="3.5" style="113" customWidth="1"/>
    <col min="2826" max="2826" width="9.5" style="113" customWidth="1"/>
    <col min="2827" max="2832" width="9.125" style="113" customWidth="1"/>
    <col min="2833" max="3071" width="9.125" style="113"/>
    <col min="3072" max="3072" width="30.875" style="113" bestFit="1" customWidth="1"/>
    <col min="3073" max="3073" width="16" style="113" customWidth="1"/>
    <col min="3074" max="3074" width="14.5" style="113" customWidth="1"/>
    <col min="3075" max="3076" width="10.375" style="113" customWidth="1"/>
    <col min="3077" max="3077" width="9.875" style="113" customWidth="1"/>
    <col min="3078" max="3078" width="9" style="113" customWidth="1"/>
    <col min="3079" max="3080" width="9.875" style="113" customWidth="1"/>
    <col min="3081" max="3081" width="3.5" style="113" customWidth="1"/>
    <col min="3082" max="3082" width="9.5" style="113" customWidth="1"/>
    <col min="3083" max="3088" width="9.125" style="113" customWidth="1"/>
    <col min="3089" max="3327" width="9.125" style="113"/>
    <col min="3328" max="3328" width="30.875" style="113" bestFit="1" customWidth="1"/>
    <col min="3329" max="3329" width="16" style="113" customWidth="1"/>
    <col min="3330" max="3330" width="14.5" style="113" customWidth="1"/>
    <col min="3331" max="3332" width="10.375" style="113" customWidth="1"/>
    <col min="3333" max="3333" width="9.875" style="113" customWidth="1"/>
    <col min="3334" max="3334" width="9" style="113" customWidth="1"/>
    <col min="3335" max="3336" width="9.875" style="113" customWidth="1"/>
    <col min="3337" max="3337" width="3.5" style="113" customWidth="1"/>
    <col min="3338" max="3338" width="9.5" style="113" customWidth="1"/>
    <col min="3339" max="3344" width="9.125" style="113" customWidth="1"/>
    <col min="3345" max="3583" width="9.125" style="113"/>
    <col min="3584" max="3584" width="30.875" style="113" bestFit="1" customWidth="1"/>
    <col min="3585" max="3585" width="16" style="113" customWidth="1"/>
    <col min="3586" max="3586" width="14.5" style="113" customWidth="1"/>
    <col min="3587" max="3588" width="10.375" style="113" customWidth="1"/>
    <col min="3589" max="3589" width="9.875" style="113" customWidth="1"/>
    <col min="3590" max="3590" width="9" style="113" customWidth="1"/>
    <col min="3591" max="3592" width="9.875" style="113" customWidth="1"/>
    <col min="3593" max="3593" width="3.5" style="113" customWidth="1"/>
    <col min="3594" max="3594" width="9.5" style="113" customWidth="1"/>
    <col min="3595" max="3600" width="9.125" style="113" customWidth="1"/>
    <col min="3601" max="3839" width="9.125" style="113"/>
    <col min="3840" max="3840" width="30.875" style="113" bestFit="1" customWidth="1"/>
    <col min="3841" max="3841" width="16" style="113" customWidth="1"/>
    <col min="3842" max="3842" width="14.5" style="113" customWidth="1"/>
    <col min="3843" max="3844" width="10.375" style="113" customWidth="1"/>
    <col min="3845" max="3845" width="9.875" style="113" customWidth="1"/>
    <col min="3846" max="3846" width="9" style="113" customWidth="1"/>
    <col min="3847" max="3848" width="9.875" style="113" customWidth="1"/>
    <col min="3849" max="3849" width="3.5" style="113" customWidth="1"/>
    <col min="3850" max="3850" width="9.5" style="113" customWidth="1"/>
    <col min="3851" max="3856" width="9.125" style="113" customWidth="1"/>
    <col min="3857" max="4095" width="9.125" style="113"/>
    <col min="4096" max="4096" width="30.875" style="113" bestFit="1" customWidth="1"/>
    <col min="4097" max="4097" width="16" style="113" customWidth="1"/>
    <col min="4098" max="4098" width="14.5" style="113" customWidth="1"/>
    <col min="4099" max="4100" width="10.375" style="113" customWidth="1"/>
    <col min="4101" max="4101" width="9.875" style="113" customWidth="1"/>
    <col min="4102" max="4102" width="9" style="113" customWidth="1"/>
    <col min="4103" max="4104" width="9.875" style="113" customWidth="1"/>
    <col min="4105" max="4105" width="3.5" style="113" customWidth="1"/>
    <col min="4106" max="4106" width="9.5" style="113" customWidth="1"/>
    <col min="4107" max="4112" width="9.125" style="113" customWidth="1"/>
    <col min="4113" max="4351" width="9.125" style="113"/>
    <col min="4352" max="4352" width="30.875" style="113" bestFit="1" customWidth="1"/>
    <col min="4353" max="4353" width="16" style="113" customWidth="1"/>
    <col min="4354" max="4354" width="14.5" style="113" customWidth="1"/>
    <col min="4355" max="4356" width="10.375" style="113" customWidth="1"/>
    <col min="4357" max="4357" width="9.875" style="113" customWidth="1"/>
    <col min="4358" max="4358" width="9" style="113" customWidth="1"/>
    <col min="4359" max="4360" width="9.875" style="113" customWidth="1"/>
    <col min="4361" max="4361" width="3.5" style="113" customWidth="1"/>
    <col min="4362" max="4362" width="9.5" style="113" customWidth="1"/>
    <col min="4363" max="4368" width="9.125" style="113" customWidth="1"/>
    <col min="4369" max="4607" width="9.125" style="113"/>
    <col min="4608" max="4608" width="30.875" style="113" bestFit="1" customWidth="1"/>
    <col min="4609" max="4609" width="16" style="113" customWidth="1"/>
    <col min="4610" max="4610" width="14.5" style="113" customWidth="1"/>
    <col min="4611" max="4612" width="10.375" style="113" customWidth="1"/>
    <col min="4613" max="4613" width="9.875" style="113" customWidth="1"/>
    <col min="4614" max="4614" width="9" style="113" customWidth="1"/>
    <col min="4615" max="4616" width="9.875" style="113" customWidth="1"/>
    <col min="4617" max="4617" width="3.5" style="113" customWidth="1"/>
    <col min="4618" max="4618" width="9.5" style="113" customWidth="1"/>
    <col min="4619" max="4624" width="9.125" style="113" customWidth="1"/>
    <col min="4625" max="4863" width="9.125" style="113"/>
    <col min="4864" max="4864" width="30.875" style="113" bestFit="1" customWidth="1"/>
    <col min="4865" max="4865" width="16" style="113" customWidth="1"/>
    <col min="4866" max="4866" width="14.5" style="113" customWidth="1"/>
    <col min="4867" max="4868" width="10.375" style="113" customWidth="1"/>
    <col min="4869" max="4869" width="9.875" style="113" customWidth="1"/>
    <col min="4870" max="4870" width="9" style="113" customWidth="1"/>
    <col min="4871" max="4872" width="9.875" style="113" customWidth="1"/>
    <col min="4873" max="4873" width="3.5" style="113" customWidth="1"/>
    <col min="4874" max="4874" width="9.5" style="113" customWidth="1"/>
    <col min="4875" max="4880" width="9.125" style="113" customWidth="1"/>
    <col min="4881" max="5119" width="9.125" style="113"/>
    <col min="5120" max="5120" width="30.875" style="113" bestFit="1" customWidth="1"/>
    <col min="5121" max="5121" width="16" style="113" customWidth="1"/>
    <col min="5122" max="5122" width="14.5" style="113" customWidth="1"/>
    <col min="5123" max="5124" width="10.375" style="113" customWidth="1"/>
    <col min="5125" max="5125" width="9.875" style="113" customWidth="1"/>
    <col min="5126" max="5126" width="9" style="113" customWidth="1"/>
    <col min="5127" max="5128" width="9.875" style="113" customWidth="1"/>
    <col min="5129" max="5129" width="3.5" style="113" customWidth="1"/>
    <col min="5130" max="5130" width="9.5" style="113" customWidth="1"/>
    <col min="5131" max="5136" width="9.125" style="113" customWidth="1"/>
    <col min="5137" max="5375" width="9.125" style="113"/>
    <col min="5376" max="5376" width="30.875" style="113" bestFit="1" customWidth="1"/>
    <col min="5377" max="5377" width="16" style="113" customWidth="1"/>
    <col min="5378" max="5378" width="14.5" style="113" customWidth="1"/>
    <col min="5379" max="5380" width="10.375" style="113" customWidth="1"/>
    <col min="5381" max="5381" width="9.875" style="113" customWidth="1"/>
    <col min="5382" max="5382" width="9" style="113" customWidth="1"/>
    <col min="5383" max="5384" width="9.875" style="113" customWidth="1"/>
    <col min="5385" max="5385" width="3.5" style="113" customWidth="1"/>
    <col min="5386" max="5386" width="9.5" style="113" customWidth="1"/>
    <col min="5387" max="5392" width="9.125" style="113" customWidth="1"/>
    <col min="5393" max="5631" width="9.125" style="113"/>
    <col min="5632" max="5632" width="30.875" style="113" bestFit="1" customWidth="1"/>
    <col min="5633" max="5633" width="16" style="113" customWidth="1"/>
    <col min="5634" max="5634" width="14.5" style="113" customWidth="1"/>
    <col min="5635" max="5636" width="10.375" style="113" customWidth="1"/>
    <col min="5637" max="5637" width="9.875" style="113" customWidth="1"/>
    <col min="5638" max="5638" width="9" style="113" customWidth="1"/>
    <col min="5639" max="5640" width="9.875" style="113" customWidth="1"/>
    <col min="5641" max="5641" width="3.5" style="113" customWidth="1"/>
    <col min="5642" max="5642" width="9.5" style="113" customWidth="1"/>
    <col min="5643" max="5648" width="9.125" style="113" customWidth="1"/>
    <col min="5649" max="5887" width="9.125" style="113"/>
    <col min="5888" max="5888" width="30.875" style="113" bestFit="1" customWidth="1"/>
    <col min="5889" max="5889" width="16" style="113" customWidth="1"/>
    <col min="5890" max="5890" width="14.5" style="113" customWidth="1"/>
    <col min="5891" max="5892" width="10.375" style="113" customWidth="1"/>
    <col min="5893" max="5893" width="9.875" style="113" customWidth="1"/>
    <col min="5894" max="5894" width="9" style="113" customWidth="1"/>
    <col min="5895" max="5896" width="9.875" style="113" customWidth="1"/>
    <col min="5897" max="5897" width="3.5" style="113" customWidth="1"/>
    <col min="5898" max="5898" width="9.5" style="113" customWidth="1"/>
    <col min="5899" max="5904" width="9.125" style="113" customWidth="1"/>
    <col min="5905" max="6143" width="9.125" style="113"/>
    <col min="6144" max="6144" width="30.875" style="113" bestFit="1" customWidth="1"/>
    <col min="6145" max="6145" width="16" style="113" customWidth="1"/>
    <col min="6146" max="6146" width="14.5" style="113" customWidth="1"/>
    <col min="6147" max="6148" width="10.375" style="113" customWidth="1"/>
    <col min="6149" max="6149" width="9.875" style="113" customWidth="1"/>
    <col min="6150" max="6150" width="9" style="113" customWidth="1"/>
    <col min="6151" max="6152" width="9.875" style="113" customWidth="1"/>
    <col min="6153" max="6153" width="3.5" style="113" customWidth="1"/>
    <col min="6154" max="6154" width="9.5" style="113" customWidth="1"/>
    <col min="6155" max="6160" width="9.125" style="113" customWidth="1"/>
    <col min="6161" max="6399" width="9.125" style="113"/>
    <col min="6400" max="6400" width="30.875" style="113" bestFit="1" customWidth="1"/>
    <col min="6401" max="6401" width="16" style="113" customWidth="1"/>
    <col min="6402" max="6402" width="14.5" style="113" customWidth="1"/>
    <col min="6403" max="6404" width="10.375" style="113" customWidth="1"/>
    <col min="6405" max="6405" width="9.875" style="113" customWidth="1"/>
    <col min="6406" max="6406" width="9" style="113" customWidth="1"/>
    <col min="6407" max="6408" width="9.875" style="113" customWidth="1"/>
    <col min="6409" max="6409" width="3.5" style="113" customWidth="1"/>
    <col min="6410" max="6410" width="9.5" style="113" customWidth="1"/>
    <col min="6411" max="6416" width="9.125" style="113" customWidth="1"/>
    <col min="6417" max="6655" width="9.125" style="113"/>
    <col min="6656" max="6656" width="30.875" style="113" bestFit="1" customWidth="1"/>
    <col min="6657" max="6657" width="16" style="113" customWidth="1"/>
    <col min="6658" max="6658" width="14.5" style="113" customWidth="1"/>
    <col min="6659" max="6660" width="10.375" style="113" customWidth="1"/>
    <col min="6661" max="6661" width="9.875" style="113" customWidth="1"/>
    <col min="6662" max="6662" width="9" style="113" customWidth="1"/>
    <col min="6663" max="6664" width="9.875" style="113" customWidth="1"/>
    <col min="6665" max="6665" width="3.5" style="113" customWidth="1"/>
    <col min="6666" max="6666" width="9.5" style="113" customWidth="1"/>
    <col min="6667" max="6672" width="9.125" style="113" customWidth="1"/>
    <col min="6673" max="6911" width="9.125" style="113"/>
    <col min="6912" max="6912" width="30.875" style="113" bestFit="1" customWidth="1"/>
    <col min="6913" max="6913" width="16" style="113" customWidth="1"/>
    <col min="6914" max="6914" width="14.5" style="113" customWidth="1"/>
    <col min="6915" max="6916" width="10.375" style="113" customWidth="1"/>
    <col min="6917" max="6917" width="9.875" style="113" customWidth="1"/>
    <col min="6918" max="6918" width="9" style="113" customWidth="1"/>
    <col min="6919" max="6920" width="9.875" style="113" customWidth="1"/>
    <col min="6921" max="6921" width="3.5" style="113" customWidth="1"/>
    <col min="6922" max="6922" width="9.5" style="113" customWidth="1"/>
    <col min="6923" max="6928" width="9.125" style="113" customWidth="1"/>
    <col min="6929" max="7167" width="9.125" style="113"/>
    <col min="7168" max="7168" width="30.875" style="113" bestFit="1" customWidth="1"/>
    <col min="7169" max="7169" width="16" style="113" customWidth="1"/>
    <col min="7170" max="7170" width="14.5" style="113" customWidth="1"/>
    <col min="7171" max="7172" width="10.375" style="113" customWidth="1"/>
    <col min="7173" max="7173" width="9.875" style="113" customWidth="1"/>
    <col min="7174" max="7174" width="9" style="113" customWidth="1"/>
    <col min="7175" max="7176" width="9.875" style="113" customWidth="1"/>
    <col min="7177" max="7177" width="3.5" style="113" customWidth="1"/>
    <col min="7178" max="7178" width="9.5" style="113" customWidth="1"/>
    <col min="7179" max="7184" width="9.125" style="113" customWidth="1"/>
    <col min="7185" max="7423" width="9.125" style="113"/>
    <col min="7424" max="7424" width="30.875" style="113" bestFit="1" customWidth="1"/>
    <col min="7425" max="7425" width="16" style="113" customWidth="1"/>
    <col min="7426" max="7426" width="14.5" style="113" customWidth="1"/>
    <col min="7427" max="7428" width="10.375" style="113" customWidth="1"/>
    <col min="7429" max="7429" width="9.875" style="113" customWidth="1"/>
    <col min="7430" max="7430" width="9" style="113" customWidth="1"/>
    <col min="7431" max="7432" width="9.875" style="113" customWidth="1"/>
    <col min="7433" max="7433" width="3.5" style="113" customWidth="1"/>
    <col min="7434" max="7434" width="9.5" style="113" customWidth="1"/>
    <col min="7435" max="7440" width="9.125" style="113" customWidth="1"/>
    <col min="7441" max="7679" width="9.125" style="113"/>
    <col min="7680" max="7680" width="30.875" style="113" bestFit="1" customWidth="1"/>
    <col min="7681" max="7681" width="16" style="113" customWidth="1"/>
    <col min="7682" max="7682" width="14.5" style="113" customWidth="1"/>
    <col min="7683" max="7684" width="10.375" style="113" customWidth="1"/>
    <col min="7685" max="7685" width="9.875" style="113" customWidth="1"/>
    <col min="7686" max="7686" width="9" style="113" customWidth="1"/>
    <col min="7687" max="7688" width="9.875" style="113" customWidth="1"/>
    <col min="7689" max="7689" width="3.5" style="113" customWidth="1"/>
    <col min="7690" max="7690" width="9.5" style="113" customWidth="1"/>
    <col min="7691" max="7696" width="9.125" style="113" customWidth="1"/>
    <col min="7697" max="7935" width="9.125" style="113"/>
    <col min="7936" max="7936" width="30.875" style="113" bestFit="1" customWidth="1"/>
    <col min="7937" max="7937" width="16" style="113" customWidth="1"/>
    <col min="7938" max="7938" width="14.5" style="113" customWidth="1"/>
    <col min="7939" max="7940" width="10.375" style="113" customWidth="1"/>
    <col min="7941" max="7941" width="9.875" style="113" customWidth="1"/>
    <col min="7942" max="7942" width="9" style="113" customWidth="1"/>
    <col min="7943" max="7944" width="9.875" style="113" customWidth="1"/>
    <col min="7945" max="7945" width="3.5" style="113" customWidth="1"/>
    <col min="7946" max="7946" width="9.5" style="113" customWidth="1"/>
    <col min="7947" max="7952" width="9.125" style="113" customWidth="1"/>
    <col min="7953" max="8191" width="9.125" style="113"/>
    <col min="8192" max="8192" width="30.875" style="113" bestFit="1" customWidth="1"/>
    <col min="8193" max="8193" width="16" style="113" customWidth="1"/>
    <col min="8194" max="8194" width="14.5" style="113" customWidth="1"/>
    <col min="8195" max="8196" width="10.375" style="113" customWidth="1"/>
    <col min="8197" max="8197" width="9.875" style="113" customWidth="1"/>
    <col min="8198" max="8198" width="9" style="113" customWidth="1"/>
    <col min="8199" max="8200" width="9.875" style="113" customWidth="1"/>
    <col min="8201" max="8201" width="3.5" style="113" customWidth="1"/>
    <col min="8202" max="8202" width="9.5" style="113" customWidth="1"/>
    <col min="8203" max="8208" width="9.125" style="113" customWidth="1"/>
    <col min="8209" max="8447" width="9.125" style="113"/>
    <col min="8448" max="8448" width="30.875" style="113" bestFit="1" customWidth="1"/>
    <col min="8449" max="8449" width="16" style="113" customWidth="1"/>
    <col min="8450" max="8450" width="14.5" style="113" customWidth="1"/>
    <col min="8451" max="8452" width="10.375" style="113" customWidth="1"/>
    <col min="8453" max="8453" width="9.875" style="113" customWidth="1"/>
    <col min="8454" max="8454" width="9" style="113" customWidth="1"/>
    <col min="8455" max="8456" width="9.875" style="113" customWidth="1"/>
    <col min="8457" max="8457" width="3.5" style="113" customWidth="1"/>
    <col min="8458" max="8458" width="9.5" style="113" customWidth="1"/>
    <col min="8459" max="8464" width="9.125" style="113" customWidth="1"/>
    <col min="8465" max="8703" width="9.125" style="113"/>
    <col min="8704" max="8704" width="30.875" style="113" bestFit="1" customWidth="1"/>
    <col min="8705" max="8705" width="16" style="113" customWidth="1"/>
    <col min="8706" max="8706" width="14.5" style="113" customWidth="1"/>
    <col min="8707" max="8708" width="10.375" style="113" customWidth="1"/>
    <col min="8709" max="8709" width="9.875" style="113" customWidth="1"/>
    <col min="8710" max="8710" width="9" style="113" customWidth="1"/>
    <col min="8711" max="8712" width="9.875" style="113" customWidth="1"/>
    <col min="8713" max="8713" width="3.5" style="113" customWidth="1"/>
    <col min="8714" max="8714" width="9.5" style="113" customWidth="1"/>
    <col min="8715" max="8720" width="9.125" style="113" customWidth="1"/>
    <col min="8721" max="8959" width="9.125" style="113"/>
    <col min="8960" max="8960" width="30.875" style="113" bestFit="1" customWidth="1"/>
    <col min="8961" max="8961" width="16" style="113" customWidth="1"/>
    <col min="8962" max="8962" width="14.5" style="113" customWidth="1"/>
    <col min="8963" max="8964" width="10.375" style="113" customWidth="1"/>
    <col min="8965" max="8965" width="9.875" style="113" customWidth="1"/>
    <col min="8966" max="8966" width="9" style="113" customWidth="1"/>
    <col min="8967" max="8968" width="9.875" style="113" customWidth="1"/>
    <col min="8969" max="8969" width="3.5" style="113" customWidth="1"/>
    <col min="8970" max="8970" width="9.5" style="113" customWidth="1"/>
    <col min="8971" max="8976" width="9.125" style="113" customWidth="1"/>
    <col min="8977" max="9215" width="9.125" style="113"/>
    <col min="9216" max="9216" width="30.875" style="113" bestFit="1" customWidth="1"/>
    <col min="9217" max="9217" width="16" style="113" customWidth="1"/>
    <col min="9218" max="9218" width="14.5" style="113" customWidth="1"/>
    <col min="9219" max="9220" width="10.375" style="113" customWidth="1"/>
    <col min="9221" max="9221" width="9.875" style="113" customWidth="1"/>
    <col min="9222" max="9222" width="9" style="113" customWidth="1"/>
    <col min="9223" max="9224" width="9.875" style="113" customWidth="1"/>
    <col min="9225" max="9225" width="3.5" style="113" customWidth="1"/>
    <col min="9226" max="9226" width="9.5" style="113" customWidth="1"/>
    <col min="9227" max="9232" width="9.125" style="113" customWidth="1"/>
    <col min="9233" max="9471" width="9.125" style="113"/>
    <col min="9472" max="9472" width="30.875" style="113" bestFit="1" customWidth="1"/>
    <col min="9473" max="9473" width="16" style="113" customWidth="1"/>
    <col min="9474" max="9474" width="14.5" style="113" customWidth="1"/>
    <col min="9475" max="9476" width="10.375" style="113" customWidth="1"/>
    <col min="9477" max="9477" width="9.875" style="113" customWidth="1"/>
    <col min="9478" max="9478" width="9" style="113" customWidth="1"/>
    <col min="9479" max="9480" width="9.875" style="113" customWidth="1"/>
    <col min="9481" max="9481" width="3.5" style="113" customWidth="1"/>
    <col min="9482" max="9482" width="9.5" style="113" customWidth="1"/>
    <col min="9483" max="9488" width="9.125" style="113" customWidth="1"/>
    <col min="9489" max="9727" width="9.125" style="113"/>
    <col min="9728" max="9728" width="30.875" style="113" bestFit="1" customWidth="1"/>
    <col min="9729" max="9729" width="16" style="113" customWidth="1"/>
    <col min="9730" max="9730" width="14.5" style="113" customWidth="1"/>
    <col min="9731" max="9732" width="10.375" style="113" customWidth="1"/>
    <col min="9733" max="9733" width="9.875" style="113" customWidth="1"/>
    <col min="9734" max="9734" width="9" style="113" customWidth="1"/>
    <col min="9735" max="9736" width="9.875" style="113" customWidth="1"/>
    <col min="9737" max="9737" width="3.5" style="113" customWidth="1"/>
    <col min="9738" max="9738" width="9.5" style="113" customWidth="1"/>
    <col min="9739" max="9744" width="9.125" style="113" customWidth="1"/>
    <col min="9745" max="9983" width="9.125" style="113"/>
    <col min="9984" max="9984" width="30.875" style="113" bestFit="1" customWidth="1"/>
    <col min="9985" max="9985" width="16" style="113" customWidth="1"/>
    <col min="9986" max="9986" width="14.5" style="113" customWidth="1"/>
    <col min="9987" max="9988" width="10.375" style="113" customWidth="1"/>
    <col min="9989" max="9989" width="9.875" style="113" customWidth="1"/>
    <col min="9990" max="9990" width="9" style="113" customWidth="1"/>
    <col min="9991" max="9992" width="9.875" style="113" customWidth="1"/>
    <col min="9993" max="9993" width="3.5" style="113" customWidth="1"/>
    <col min="9994" max="9994" width="9.5" style="113" customWidth="1"/>
    <col min="9995" max="10000" width="9.125" style="113" customWidth="1"/>
    <col min="10001" max="10239" width="9.125" style="113"/>
    <col min="10240" max="10240" width="30.875" style="113" bestFit="1" customWidth="1"/>
    <col min="10241" max="10241" width="16" style="113" customWidth="1"/>
    <col min="10242" max="10242" width="14.5" style="113" customWidth="1"/>
    <col min="10243" max="10244" width="10.375" style="113" customWidth="1"/>
    <col min="10245" max="10245" width="9.875" style="113" customWidth="1"/>
    <col min="10246" max="10246" width="9" style="113" customWidth="1"/>
    <col min="10247" max="10248" width="9.875" style="113" customWidth="1"/>
    <col min="10249" max="10249" width="3.5" style="113" customWidth="1"/>
    <col min="10250" max="10250" width="9.5" style="113" customWidth="1"/>
    <col min="10251" max="10256" width="9.125" style="113" customWidth="1"/>
    <col min="10257" max="10495" width="9.125" style="113"/>
    <col min="10496" max="10496" width="30.875" style="113" bestFit="1" customWidth="1"/>
    <col min="10497" max="10497" width="16" style="113" customWidth="1"/>
    <col min="10498" max="10498" width="14.5" style="113" customWidth="1"/>
    <col min="10499" max="10500" width="10.375" style="113" customWidth="1"/>
    <col min="10501" max="10501" width="9.875" style="113" customWidth="1"/>
    <col min="10502" max="10502" width="9" style="113" customWidth="1"/>
    <col min="10503" max="10504" width="9.875" style="113" customWidth="1"/>
    <col min="10505" max="10505" width="3.5" style="113" customWidth="1"/>
    <col min="10506" max="10506" width="9.5" style="113" customWidth="1"/>
    <col min="10507" max="10512" width="9.125" style="113" customWidth="1"/>
    <col min="10513" max="10751" width="9.125" style="113"/>
    <col min="10752" max="10752" width="30.875" style="113" bestFit="1" customWidth="1"/>
    <col min="10753" max="10753" width="16" style="113" customWidth="1"/>
    <col min="10754" max="10754" width="14.5" style="113" customWidth="1"/>
    <col min="10755" max="10756" width="10.375" style="113" customWidth="1"/>
    <col min="10757" max="10757" width="9.875" style="113" customWidth="1"/>
    <col min="10758" max="10758" width="9" style="113" customWidth="1"/>
    <col min="10759" max="10760" width="9.875" style="113" customWidth="1"/>
    <col min="10761" max="10761" width="3.5" style="113" customWidth="1"/>
    <col min="10762" max="10762" width="9.5" style="113" customWidth="1"/>
    <col min="10763" max="10768" width="9.125" style="113" customWidth="1"/>
    <col min="10769" max="11007" width="9.125" style="113"/>
    <col min="11008" max="11008" width="30.875" style="113" bestFit="1" customWidth="1"/>
    <col min="11009" max="11009" width="16" style="113" customWidth="1"/>
    <col min="11010" max="11010" width="14.5" style="113" customWidth="1"/>
    <col min="11011" max="11012" width="10.375" style="113" customWidth="1"/>
    <col min="11013" max="11013" width="9.875" style="113" customWidth="1"/>
    <col min="11014" max="11014" width="9" style="113" customWidth="1"/>
    <col min="11015" max="11016" width="9.875" style="113" customWidth="1"/>
    <col min="11017" max="11017" width="3.5" style="113" customWidth="1"/>
    <col min="11018" max="11018" width="9.5" style="113" customWidth="1"/>
    <col min="11019" max="11024" width="9.125" style="113" customWidth="1"/>
    <col min="11025" max="11263" width="9.125" style="113"/>
    <col min="11264" max="11264" width="30.875" style="113" bestFit="1" customWidth="1"/>
    <col min="11265" max="11265" width="16" style="113" customWidth="1"/>
    <col min="11266" max="11266" width="14.5" style="113" customWidth="1"/>
    <col min="11267" max="11268" width="10.375" style="113" customWidth="1"/>
    <col min="11269" max="11269" width="9.875" style="113" customWidth="1"/>
    <col min="11270" max="11270" width="9" style="113" customWidth="1"/>
    <col min="11271" max="11272" width="9.875" style="113" customWidth="1"/>
    <col min="11273" max="11273" width="3.5" style="113" customWidth="1"/>
    <col min="11274" max="11274" width="9.5" style="113" customWidth="1"/>
    <col min="11275" max="11280" width="9.125" style="113" customWidth="1"/>
    <col min="11281" max="11519" width="9.125" style="113"/>
    <col min="11520" max="11520" width="30.875" style="113" bestFit="1" customWidth="1"/>
    <col min="11521" max="11521" width="16" style="113" customWidth="1"/>
    <col min="11522" max="11522" width="14.5" style="113" customWidth="1"/>
    <col min="11523" max="11524" width="10.375" style="113" customWidth="1"/>
    <col min="11525" max="11525" width="9.875" style="113" customWidth="1"/>
    <col min="11526" max="11526" width="9" style="113" customWidth="1"/>
    <col min="11527" max="11528" width="9.875" style="113" customWidth="1"/>
    <col min="11529" max="11529" width="3.5" style="113" customWidth="1"/>
    <col min="11530" max="11530" width="9.5" style="113" customWidth="1"/>
    <col min="11531" max="11536" width="9.125" style="113" customWidth="1"/>
    <col min="11537" max="11775" width="9.125" style="113"/>
    <col min="11776" max="11776" width="30.875" style="113" bestFit="1" customWidth="1"/>
    <col min="11777" max="11777" width="16" style="113" customWidth="1"/>
    <col min="11778" max="11778" width="14.5" style="113" customWidth="1"/>
    <col min="11779" max="11780" width="10.375" style="113" customWidth="1"/>
    <col min="11781" max="11781" width="9.875" style="113" customWidth="1"/>
    <col min="11782" max="11782" width="9" style="113" customWidth="1"/>
    <col min="11783" max="11784" width="9.875" style="113" customWidth="1"/>
    <col min="11785" max="11785" width="3.5" style="113" customWidth="1"/>
    <col min="11786" max="11786" width="9.5" style="113" customWidth="1"/>
    <col min="11787" max="11792" width="9.125" style="113" customWidth="1"/>
    <col min="11793" max="12031" width="9.125" style="113"/>
    <col min="12032" max="12032" width="30.875" style="113" bestFit="1" customWidth="1"/>
    <col min="12033" max="12033" width="16" style="113" customWidth="1"/>
    <col min="12034" max="12034" width="14.5" style="113" customWidth="1"/>
    <col min="12035" max="12036" width="10.375" style="113" customWidth="1"/>
    <col min="12037" max="12037" width="9.875" style="113" customWidth="1"/>
    <col min="12038" max="12038" width="9" style="113" customWidth="1"/>
    <col min="12039" max="12040" width="9.875" style="113" customWidth="1"/>
    <col min="12041" max="12041" width="3.5" style="113" customWidth="1"/>
    <col min="12042" max="12042" width="9.5" style="113" customWidth="1"/>
    <col min="12043" max="12048" width="9.125" style="113" customWidth="1"/>
    <col min="12049" max="12287" width="9.125" style="113"/>
    <col min="12288" max="12288" width="30.875" style="113" bestFit="1" customWidth="1"/>
    <col min="12289" max="12289" width="16" style="113" customWidth="1"/>
    <col min="12290" max="12290" width="14.5" style="113" customWidth="1"/>
    <col min="12291" max="12292" width="10.375" style="113" customWidth="1"/>
    <col min="12293" max="12293" width="9.875" style="113" customWidth="1"/>
    <col min="12294" max="12294" width="9" style="113" customWidth="1"/>
    <col min="12295" max="12296" width="9.875" style="113" customWidth="1"/>
    <col min="12297" max="12297" width="3.5" style="113" customWidth="1"/>
    <col min="12298" max="12298" width="9.5" style="113" customWidth="1"/>
    <col min="12299" max="12304" width="9.125" style="113" customWidth="1"/>
    <col min="12305" max="12543" width="9.125" style="113"/>
    <col min="12544" max="12544" width="30.875" style="113" bestFit="1" customWidth="1"/>
    <col min="12545" max="12545" width="16" style="113" customWidth="1"/>
    <col min="12546" max="12546" width="14.5" style="113" customWidth="1"/>
    <col min="12547" max="12548" width="10.375" style="113" customWidth="1"/>
    <col min="12549" max="12549" width="9.875" style="113" customWidth="1"/>
    <col min="12550" max="12550" width="9" style="113" customWidth="1"/>
    <col min="12551" max="12552" width="9.875" style="113" customWidth="1"/>
    <col min="12553" max="12553" width="3.5" style="113" customWidth="1"/>
    <col min="12554" max="12554" width="9.5" style="113" customWidth="1"/>
    <col min="12555" max="12560" width="9.125" style="113" customWidth="1"/>
    <col min="12561" max="12799" width="9.125" style="113"/>
    <col min="12800" max="12800" width="30.875" style="113" bestFit="1" customWidth="1"/>
    <col min="12801" max="12801" width="16" style="113" customWidth="1"/>
    <col min="12802" max="12802" width="14.5" style="113" customWidth="1"/>
    <col min="12803" max="12804" width="10.375" style="113" customWidth="1"/>
    <col min="12805" max="12805" width="9.875" style="113" customWidth="1"/>
    <col min="12806" max="12806" width="9" style="113" customWidth="1"/>
    <col min="12807" max="12808" width="9.875" style="113" customWidth="1"/>
    <col min="12809" max="12809" width="3.5" style="113" customWidth="1"/>
    <col min="12810" max="12810" width="9.5" style="113" customWidth="1"/>
    <col min="12811" max="12816" width="9.125" style="113" customWidth="1"/>
    <col min="12817" max="13055" width="9.125" style="113"/>
    <col min="13056" max="13056" width="30.875" style="113" bestFit="1" customWidth="1"/>
    <col min="13057" max="13057" width="16" style="113" customWidth="1"/>
    <col min="13058" max="13058" width="14.5" style="113" customWidth="1"/>
    <col min="13059" max="13060" width="10.375" style="113" customWidth="1"/>
    <col min="13061" max="13061" width="9.875" style="113" customWidth="1"/>
    <col min="13062" max="13062" width="9" style="113" customWidth="1"/>
    <col min="13063" max="13064" width="9.875" style="113" customWidth="1"/>
    <col min="13065" max="13065" width="3.5" style="113" customWidth="1"/>
    <col min="13066" max="13066" width="9.5" style="113" customWidth="1"/>
    <col min="13067" max="13072" width="9.125" style="113" customWidth="1"/>
    <col min="13073" max="13311" width="9.125" style="113"/>
    <col min="13312" max="13312" width="30.875" style="113" bestFit="1" customWidth="1"/>
    <col min="13313" max="13313" width="16" style="113" customWidth="1"/>
    <col min="13314" max="13314" width="14.5" style="113" customWidth="1"/>
    <col min="13315" max="13316" width="10.375" style="113" customWidth="1"/>
    <col min="13317" max="13317" width="9.875" style="113" customWidth="1"/>
    <col min="13318" max="13318" width="9" style="113" customWidth="1"/>
    <col min="13319" max="13320" width="9.875" style="113" customWidth="1"/>
    <col min="13321" max="13321" width="3.5" style="113" customWidth="1"/>
    <col min="13322" max="13322" width="9.5" style="113" customWidth="1"/>
    <col min="13323" max="13328" width="9.125" style="113" customWidth="1"/>
    <col min="13329" max="13567" width="9.125" style="113"/>
    <col min="13568" max="13568" width="30.875" style="113" bestFit="1" customWidth="1"/>
    <col min="13569" max="13569" width="16" style="113" customWidth="1"/>
    <col min="13570" max="13570" width="14.5" style="113" customWidth="1"/>
    <col min="13571" max="13572" width="10.375" style="113" customWidth="1"/>
    <col min="13573" max="13573" width="9.875" style="113" customWidth="1"/>
    <col min="13574" max="13574" width="9" style="113" customWidth="1"/>
    <col min="13575" max="13576" width="9.875" style="113" customWidth="1"/>
    <col min="13577" max="13577" width="3.5" style="113" customWidth="1"/>
    <col min="13578" max="13578" width="9.5" style="113" customWidth="1"/>
    <col min="13579" max="13584" width="9.125" style="113" customWidth="1"/>
    <col min="13585" max="13823" width="9.125" style="113"/>
    <col min="13824" max="13824" width="30.875" style="113" bestFit="1" customWidth="1"/>
    <col min="13825" max="13825" width="16" style="113" customWidth="1"/>
    <col min="13826" max="13826" width="14.5" style="113" customWidth="1"/>
    <col min="13827" max="13828" width="10.375" style="113" customWidth="1"/>
    <col min="13829" max="13829" width="9.875" style="113" customWidth="1"/>
    <col min="13830" max="13830" width="9" style="113" customWidth="1"/>
    <col min="13831" max="13832" width="9.875" style="113" customWidth="1"/>
    <col min="13833" max="13833" width="3.5" style="113" customWidth="1"/>
    <col min="13834" max="13834" width="9.5" style="113" customWidth="1"/>
    <col min="13835" max="13840" width="9.125" style="113" customWidth="1"/>
    <col min="13841" max="14079" width="9.125" style="113"/>
    <col min="14080" max="14080" width="30.875" style="113" bestFit="1" customWidth="1"/>
    <col min="14081" max="14081" width="16" style="113" customWidth="1"/>
    <col min="14082" max="14082" width="14.5" style="113" customWidth="1"/>
    <col min="14083" max="14084" width="10.375" style="113" customWidth="1"/>
    <col min="14085" max="14085" width="9.875" style="113" customWidth="1"/>
    <col min="14086" max="14086" width="9" style="113" customWidth="1"/>
    <col min="14087" max="14088" width="9.875" style="113" customWidth="1"/>
    <col min="14089" max="14089" width="3.5" style="113" customWidth="1"/>
    <col min="14090" max="14090" width="9.5" style="113" customWidth="1"/>
    <col min="14091" max="14096" width="9.125" style="113" customWidth="1"/>
    <col min="14097" max="14335" width="9.125" style="113"/>
    <col min="14336" max="14336" width="30.875" style="113" bestFit="1" customWidth="1"/>
    <col min="14337" max="14337" width="16" style="113" customWidth="1"/>
    <col min="14338" max="14338" width="14.5" style="113" customWidth="1"/>
    <col min="14339" max="14340" width="10.375" style="113" customWidth="1"/>
    <col min="14341" max="14341" width="9.875" style="113" customWidth="1"/>
    <col min="14342" max="14342" width="9" style="113" customWidth="1"/>
    <col min="14343" max="14344" width="9.875" style="113" customWidth="1"/>
    <col min="14345" max="14345" width="3.5" style="113" customWidth="1"/>
    <col min="14346" max="14346" width="9.5" style="113" customWidth="1"/>
    <col min="14347" max="14352" width="9.125" style="113" customWidth="1"/>
    <col min="14353" max="14591" width="9.125" style="113"/>
    <col min="14592" max="14592" width="30.875" style="113" bestFit="1" customWidth="1"/>
    <col min="14593" max="14593" width="16" style="113" customWidth="1"/>
    <col min="14594" max="14594" width="14.5" style="113" customWidth="1"/>
    <col min="14595" max="14596" width="10.375" style="113" customWidth="1"/>
    <col min="14597" max="14597" width="9.875" style="113" customWidth="1"/>
    <col min="14598" max="14598" width="9" style="113" customWidth="1"/>
    <col min="14599" max="14600" width="9.875" style="113" customWidth="1"/>
    <col min="14601" max="14601" width="3.5" style="113" customWidth="1"/>
    <col min="14602" max="14602" width="9.5" style="113" customWidth="1"/>
    <col min="14603" max="14608" width="9.125" style="113" customWidth="1"/>
    <col min="14609" max="14847" width="9.125" style="113"/>
    <col min="14848" max="14848" width="30.875" style="113" bestFit="1" customWidth="1"/>
    <col min="14849" max="14849" width="16" style="113" customWidth="1"/>
    <col min="14850" max="14850" width="14.5" style="113" customWidth="1"/>
    <col min="14851" max="14852" width="10.375" style="113" customWidth="1"/>
    <col min="14853" max="14853" width="9.875" style="113" customWidth="1"/>
    <col min="14854" max="14854" width="9" style="113" customWidth="1"/>
    <col min="14855" max="14856" width="9.875" style="113" customWidth="1"/>
    <col min="14857" max="14857" width="3.5" style="113" customWidth="1"/>
    <col min="14858" max="14858" width="9.5" style="113" customWidth="1"/>
    <col min="14859" max="14864" width="9.125" style="113" customWidth="1"/>
    <col min="14865" max="15103" width="9.125" style="113"/>
    <col min="15104" max="15104" width="30.875" style="113" bestFit="1" customWidth="1"/>
    <col min="15105" max="15105" width="16" style="113" customWidth="1"/>
    <col min="15106" max="15106" width="14.5" style="113" customWidth="1"/>
    <col min="15107" max="15108" width="10.375" style="113" customWidth="1"/>
    <col min="15109" max="15109" width="9.875" style="113" customWidth="1"/>
    <col min="15110" max="15110" width="9" style="113" customWidth="1"/>
    <col min="15111" max="15112" width="9.875" style="113" customWidth="1"/>
    <col min="15113" max="15113" width="3.5" style="113" customWidth="1"/>
    <col min="15114" max="15114" width="9.5" style="113" customWidth="1"/>
    <col min="15115" max="15120" width="9.125" style="113" customWidth="1"/>
    <col min="15121" max="15359" width="9.125" style="113"/>
    <col min="15360" max="15360" width="30.875" style="113" bestFit="1" customWidth="1"/>
    <col min="15361" max="15361" width="16" style="113" customWidth="1"/>
    <col min="15362" max="15362" width="14.5" style="113" customWidth="1"/>
    <col min="15363" max="15364" width="10.375" style="113" customWidth="1"/>
    <col min="15365" max="15365" width="9.875" style="113" customWidth="1"/>
    <col min="15366" max="15366" width="9" style="113" customWidth="1"/>
    <col min="15367" max="15368" width="9.875" style="113" customWidth="1"/>
    <col min="15369" max="15369" width="3.5" style="113" customWidth="1"/>
    <col min="15370" max="15370" width="9.5" style="113" customWidth="1"/>
    <col min="15371" max="15376" width="9.125" style="113" customWidth="1"/>
    <col min="15377" max="15615" width="9.125" style="113"/>
    <col min="15616" max="15616" width="30.875" style="113" bestFit="1" customWidth="1"/>
    <col min="15617" max="15617" width="16" style="113" customWidth="1"/>
    <col min="15618" max="15618" width="14.5" style="113" customWidth="1"/>
    <col min="15619" max="15620" width="10.375" style="113" customWidth="1"/>
    <col min="15621" max="15621" width="9.875" style="113" customWidth="1"/>
    <col min="15622" max="15622" width="9" style="113" customWidth="1"/>
    <col min="15623" max="15624" width="9.875" style="113" customWidth="1"/>
    <col min="15625" max="15625" width="3.5" style="113" customWidth="1"/>
    <col min="15626" max="15626" width="9.5" style="113" customWidth="1"/>
    <col min="15627" max="15632" width="9.125" style="113" customWidth="1"/>
    <col min="15633" max="15871" width="9.125" style="113"/>
    <col min="15872" max="15872" width="30.875" style="113" bestFit="1" customWidth="1"/>
    <col min="15873" max="15873" width="16" style="113" customWidth="1"/>
    <col min="15874" max="15874" width="14.5" style="113" customWidth="1"/>
    <col min="15875" max="15876" width="10.375" style="113" customWidth="1"/>
    <col min="15877" max="15877" width="9.875" style="113" customWidth="1"/>
    <col min="15878" max="15878" width="9" style="113" customWidth="1"/>
    <col min="15879" max="15880" width="9.875" style="113" customWidth="1"/>
    <col min="15881" max="15881" width="3.5" style="113" customWidth="1"/>
    <col min="15882" max="15882" width="9.5" style="113" customWidth="1"/>
    <col min="15883" max="15888" width="9.125" style="113" customWidth="1"/>
    <col min="15889" max="16127" width="9.125" style="113"/>
    <col min="16128" max="16128" width="30.875" style="113" bestFit="1" customWidth="1"/>
    <col min="16129" max="16129" width="16" style="113" customWidth="1"/>
    <col min="16130" max="16130" width="14.5" style="113" customWidth="1"/>
    <col min="16131" max="16132" width="10.375" style="113" customWidth="1"/>
    <col min="16133" max="16133" width="9.875" style="113" customWidth="1"/>
    <col min="16134" max="16134" width="9" style="113" customWidth="1"/>
    <col min="16135" max="16136" width="9.875" style="113" customWidth="1"/>
    <col min="16137" max="16137" width="3.5" style="113" customWidth="1"/>
    <col min="16138" max="16138" width="9.5" style="113" customWidth="1"/>
    <col min="16139" max="16144" width="9.125" style="113" customWidth="1"/>
    <col min="16145" max="16382" width="9.125" style="113"/>
    <col min="16383" max="16384" width="9.125" style="113" customWidth="1"/>
  </cols>
  <sheetData>
    <row r="4" spans="2:5" x14ac:dyDescent="0.2">
      <c r="B4" s="112" t="s">
        <v>85</v>
      </c>
      <c r="C4" s="112" t="s">
        <v>243</v>
      </c>
      <c r="D4" s="112" t="s">
        <v>243</v>
      </c>
      <c r="E4" s="112" t="s">
        <v>243</v>
      </c>
    </row>
    <row r="5" spans="2:5" ht="28.2" customHeight="1" x14ac:dyDescent="0.2">
      <c r="B5" s="112"/>
      <c r="C5" s="112" t="s">
        <v>394</v>
      </c>
      <c r="D5" s="112" t="s">
        <v>377</v>
      </c>
      <c r="E5" s="112" t="s">
        <v>25</v>
      </c>
    </row>
    <row r="6" spans="2:5" x14ac:dyDescent="0.2">
      <c r="B6" s="145" t="s">
        <v>108</v>
      </c>
      <c r="C6" s="294">
        <v>60.89</v>
      </c>
      <c r="D6" s="294">
        <v>52.37</v>
      </c>
      <c r="E6" s="294">
        <f>ARR!R31</f>
        <v>108.68045699208906</v>
      </c>
    </row>
    <row r="7" spans="2:5" x14ac:dyDescent="0.2">
      <c r="B7" s="143" t="s">
        <v>198</v>
      </c>
      <c r="C7" s="295"/>
      <c r="D7" s="294"/>
      <c r="E7" s="295">
        <f>ARR!R32</f>
        <v>37.868601900000002</v>
      </c>
    </row>
    <row r="8" spans="2:5" x14ac:dyDescent="0.2">
      <c r="B8" s="126" t="s">
        <v>28</v>
      </c>
      <c r="C8" s="296">
        <f>C6+C7</f>
        <v>60.89</v>
      </c>
      <c r="D8" s="296">
        <f>D6+D7</f>
        <v>52.37</v>
      </c>
      <c r="E8" s="296">
        <f t="shared" ref="E8" si="0">E6+E7</f>
        <v>146.54905889208908</v>
      </c>
    </row>
    <row r="10" spans="2:5" x14ac:dyDescent="0.2">
      <c r="B10" s="112" t="s">
        <v>85</v>
      </c>
      <c r="C10" s="112" t="s">
        <v>243</v>
      </c>
      <c r="D10" s="112" t="s">
        <v>243</v>
      </c>
      <c r="E10" s="112" t="s">
        <v>243</v>
      </c>
    </row>
    <row r="11" spans="2:5" ht="21.75" x14ac:dyDescent="0.2">
      <c r="B11" s="112"/>
      <c r="C11" s="112" t="s">
        <v>394</v>
      </c>
      <c r="D11" s="112" t="s">
        <v>377</v>
      </c>
      <c r="E11" s="112" t="s">
        <v>25</v>
      </c>
    </row>
    <row r="12" spans="2:5" x14ac:dyDescent="0.2">
      <c r="B12" s="288" t="s">
        <v>109</v>
      </c>
      <c r="C12" s="297">
        <v>59.04</v>
      </c>
      <c r="D12" s="297">
        <v>93.42</v>
      </c>
      <c r="E12" s="297">
        <f>ARR!R35</f>
        <v>115.53971587894669</v>
      </c>
    </row>
    <row r="14" spans="2:5" x14ac:dyDescent="0.2">
      <c r="B14" s="112" t="s">
        <v>85</v>
      </c>
      <c r="C14" s="112" t="s">
        <v>243</v>
      </c>
      <c r="D14" s="112" t="s">
        <v>243</v>
      </c>
      <c r="E14" s="112" t="s">
        <v>243</v>
      </c>
    </row>
    <row r="15" spans="2:5" ht="21.75" x14ac:dyDescent="0.2">
      <c r="B15" s="112"/>
      <c r="C15" s="112" t="s">
        <v>394</v>
      </c>
      <c r="D15" s="112" t="s">
        <v>377</v>
      </c>
      <c r="E15" s="112" t="s">
        <v>25</v>
      </c>
    </row>
    <row r="16" spans="2:5" x14ac:dyDescent="0.2">
      <c r="B16" s="145" t="s">
        <v>110</v>
      </c>
      <c r="C16" s="294">
        <v>11.38</v>
      </c>
      <c r="D16" s="294">
        <v>10.68</v>
      </c>
      <c r="E16" s="294">
        <f>ARR!R33+ARR!R34</f>
        <v>40.352088421141552</v>
      </c>
    </row>
    <row r="17" spans="2:5" hidden="1" x14ac:dyDescent="0.2">
      <c r="B17" s="143" t="s">
        <v>242</v>
      </c>
      <c r="C17" s="295"/>
      <c r="D17" s="395"/>
      <c r="E17" s="295"/>
    </row>
    <row r="18" spans="2:5" x14ac:dyDescent="0.2">
      <c r="B18" s="126" t="s">
        <v>28</v>
      </c>
      <c r="C18" s="296">
        <f>C16+C17</f>
        <v>11.38</v>
      </c>
      <c r="D18" s="296">
        <f>D16+D17</f>
        <v>10.68</v>
      </c>
      <c r="E18" s="296">
        <f t="shared" ref="E18" si="1">E16+E17</f>
        <v>40.352088421141552</v>
      </c>
    </row>
    <row r="20" spans="2:5" x14ac:dyDescent="0.2">
      <c r="B20" s="114" t="s">
        <v>61</v>
      </c>
      <c r="C20" s="112" t="s">
        <v>243</v>
      </c>
      <c r="D20" s="112" t="s">
        <v>243</v>
      </c>
      <c r="E20" s="112" t="s">
        <v>243</v>
      </c>
    </row>
    <row r="21" spans="2:5" ht="21.75" x14ac:dyDescent="0.2">
      <c r="B21" s="114"/>
      <c r="C21" s="112" t="s">
        <v>394</v>
      </c>
      <c r="D21" s="112" t="s">
        <v>377</v>
      </c>
      <c r="E21" s="112" t="s">
        <v>25</v>
      </c>
    </row>
    <row r="22" spans="2:5" x14ac:dyDescent="0.2">
      <c r="B22" s="120" t="s">
        <v>18</v>
      </c>
      <c r="C22" s="121">
        <f>C8</f>
        <v>60.89</v>
      </c>
      <c r="D22" s="121">
        <f>D8</f>
        <v>52.37</v>
      </c>
      <c r="E22" s="117">
        <f>E8</f>
        <v>146.54905889208908</v>
      </c>
    </row>
    <row r="23" spans="2:5" x14ac:dyDescent="0.2">
      <c r="B23" s="120" t="s">
        <v>98</v>
      </c>
      <c r="C23" s="121">
        <f>C12</f>
        <v>59.04</v>
      </c>
      <c r="D23" s="121">
        <f>D12</f>
        <v>93.42</v>
      </c>
      <c r="E23" s="117">
        <f>E12</f>
        <v>115.53971587894669</v>
      </c>
    </row>
    <row r="24" spans="2:5" x14ac:dyDescent="0.2">
      <c r="B24" s="120" t="s">
        <v>99</v>
      </c>
      <c r="C24" s="121">
        <f>C18</f>
        <v>11.38</v>
      </c>
      <c r="D24" s="121">
        <f>D18</f>
        <v>10.68</v>
      </c>
      <c r="E24" s="117">
        <f t="shared" ref="E24" si="2">E18</f>
        <v>40.352088421141552</v>
      </c>
    </row>
    <row r="25" spans="2:5" x14ac:dyDescent="0.2">
      <c r="B25" s="289" t="s">
        <v>100</v>
      </c>
      <c r="C25" s="290">
        <f>SUM(C22:C24)</f>
        <v>131.31</v>
      </c>
      <c r="D25" s="290">
        <f>SUM(D22:D24)</f>
        <v>156.47</v>
      </c>
      <c r="E25" s="291">
        <f t="shared" ref="E25" si="3">SUM(E22:E24)</f>
        <v>302.44086319217735</v>
      </c>
    </row>
    <row r="27" spans="2:5" x14ac:dyDescent="0.2">
      <c r="B27" s="114" t="s">
        <v>61</v>
      </c>
      <c r="C27" s="112" t="s">
        <v>243</v>
      </c>
      <c r="D27" s="112" t="s">
        <v>243</v>
      </c>
      <c r="E27" s="112" t="s">
        <v>243</v>
      </c>
    </row>
    <row r="28" spans="2:5" ht="21.75" x14ac:dyDescent="0.2">
      <c r="B28" s="114"/>
      <c r="C28" s="112" t="s">
        <v>394</v>
      </c>
      <c r="D28" s="112" t="s">
        <v>377</v>
      </c>
      <c r="E28" s="112" t="s">
        <v>25</v>
      </c>
    </row>
    <row r="29" spans="2:5" x14ac:dyDescent="0.2">
      <c r="B29" s="396" t="s">
        <v>42</v>
      </c>
      <c r="C29" s="117"/>
      <c r="D29" s="395"/>
      <c r="E29" s="117">
        <f>ARR!R121</f>
        <v>4125.6275152291764</v>
      </c>
    </row>
    <row r="30" spans="2:5" x14ac:dyDescent="0.2">
      <c r="B30" s="396" t="s">
        <v>43</v>
      </c>
      <c r="C30" s="117"/>
      <c r="D30" s="395"/>
      <c r="E30" s="117">
        <f>ARR!R122</f>
        <v>597.41546189999997</v>
      </c>
    </row>
    <row r="31" spans="2:5" x14ac:dyDescent="0.2">
      <c r="B31" s="396" t="s">
        <v>44</v>
      </c>
      <c r="C31" s="117">
        <v>1163.5999999999999</v>
      </c>
      <c r="D31" s="395">
        <v>894.81</v>
      </c>
      <c r="E31" s="117">
        <f>ARR!R123</f>
        <v>1342.6706772</v>
      </c>
    </row>
    <row r="32" spans="2:5" x14ac:dyDescent="0.2">
      <c r="B32" s="397" t="s">
        <v>45</v>
      </c>
      <c r="C32" s="291">
        <f>SUM(C29:C31)</f>
        <v>1163.5999999999999</v>
      </c>
      <c r="D32" s="291">
        <f>SUM(D29:D31)</f>
        <v>894.81</v>
      </c>
      <c r="E32" s="291">
        <f>ARR!R124</f>
        <v>3380.3722999291767</v>
      </c>
    </row>
    <row r="35" spans="2:5" ht="21.75" x14ac:dyDescent="0.2">
      <c r="B35" s="146" t="s">
        <v>61</v>
      </c>
      <c r="C35" s="115" t="s">
        <v>70</v>
      </c>
      <c r="D35" s="115" t="s">
        <v>111</v>
      </c>
      <c r="E35" s="115" t="s">
        <v>71</v>
      </c>
    </row>
    <row r="36" spans="2:5" x14ac:dyDescent="0.2">
      <c r="B36" s="147" t="s">
        <v>143</v>
      </c>
      <c r="C36" s="148">
        <f>ARR!Q54</f>
        <v>4670.9799237340003</v>
      </c>
      <c r="D36" s="148">
        <f>ARR!Q67</f>
        <v>193.77089401399999</v>
      </c>
      <c r="E36" s="148">
        <f>ARR!Q80</f>
        <v>4864.7508177480004</v>
      </c>
    </row>
    <row r="37" spans="2:5" x14ac:dyDescent="0.2">
      <c r="B37" s="147" t="s">
        <v>243</v>
      </c>
      <c r="C37" s="148">
        <f>E36</f>
        <v>4864.7508177480004</v>
      </c>
      <c r="D37" s="148">
        <f>ARR!R67</f>
        <v>1342.6706772</v>
      </c>
      <c r="E37" s="148">
        <f>ARR!R80</f>
        <v>6207.4214949480001</v>
      </c>
    </row>
    <row r="38" spans="2:5" x14ac:dyDescent="0.2">
      <c r="B38" s="147" t="s">
        <v>385</v>
      </c>
      <c r="C38" s="148">
        <f t="shared" ref="C38:C42" si="4">E37</f>
        <v>6207.4214949480001</v>
      </c>
      <c r="D38" s="400">
        <f>ARR!S67</f>
        <v>1517.8369999999998</v>
      </c>
      <c r="E38" s="400">
        <f>ARR!S80</f>
        <v>7725.2584949479997</v>
      </c>
    </row>
    <row r="39" spans="2:5" x14ac:dyDescent="0.2">
      <c r="B39" s="147" t="s">
        <v>386</v>
      </c>
      <c r="C39" s="148">
        <f t="shared" si="4"/>
        <v>7725.2584949479997</v>
      </c>
      <c r="D39" s="148">
        <f>ARR!T67</f>
        <v>4735.5092036159995</v>
      </c>
      <c r="E39" s="148">
        <f>ARR!T80</f>
        <v>12460.767698563997</v>
      </c>
    </row>
    <row r="40" spans="2:5" x14ac:dyDescent="0.2">
      <c r="B40" s="147" t="s">
        <v>387</v>
      </c>
      <c r="C40" s="148">
        <f t="shared" si="4"/>
        <v>12460.767698563997</v>
      </c>
      <c r="D40" s="148">
        <f>ARR!U67</f>
        <v>2401.3260000000005</v>
      </c>
      <c r="E40" s="148">
        <f>ARR!U80</f>
        <v>14862.093698563998</v>
      </c>
    </row>
    <row r="41" spans="2:5" x14ac:dyDescent="0.2">
      <c r="B41" s="147" t="s">
        <v>388</v>
      </c>
      <c r="C41" s="148">
        <f t="shared" si="4"/>
        <v>14862.093698563998</v>
      </c>
      <c r="D41" s="148">
        <f>ARR!V67</f>
        <v>2434.4670000000001</v>
      </c>
      <c r="E41" s="148">
        <f>ARR!V80</f>
        <v>17296.560698564001</v>
      </c>
    </row>
    <row r="42" spans="2:5" x14ac:dyDescent="0.2">
      <c r="B42" s="147" t="s">
        <v>389</v>
      </c>
      <c r="C42" s="148">
        <f t="shared" si="4"/>
        <v>17296.560698564001</v>
      </c>
      <c r="D42" s="148">
        <f>ARR!W67</f>
        <v>450.07000000000005</v>
      </c>
      <c r="E42" s="148">
        <f>ARR!W80</f>
        <v>17746.630698564</v>
      </c>
    </row>
    <row r="45" spans="2:5" x14ac:dyDescent="0.2">
      <c r="B45" s="122" t="s">
        <v>61</v>
      </c>
      <c r="C45" s="112" t="s">
        <v>243</v>
      </c>
      <c r="D45" s="112" t="s">
        <v>243</v>
      </c>
      <c r="E45" s="112" t="s">
        <v>243</v>
      </c>
    </row>
    <row r="46" spans="2:5" ht="21.75" x14ac:dyDescent="0.2">
      <c r="B46" s="122"/>
      <c r="C46" s="112" t="s">
        <v>394</v>
      </c>
      <c r="D46" s="112" t="s">
        <v>377</v>
      </c>
      <c r="E46" s="112" t="s">
        <v>25</v>
      </c>
    </row>
    <row r="47" spans="2:5" x14ac:dyDescent="0.2">
      <c r="B47" s="120" t="s">
        <v>70</v>
      </c>
      <c r="C47" s="348">
        <v>2495.7800000000002</v>
      </c>
      <c r="D47" s="348">
        <v>4052.7</v>
      </c>
      <c r="E47" s="349">
        <f>ARR!R54</f>
        <v>4864.7508177480004</v>
      </c>
    </row>
    <row r="48" spans="2:5" x14ac:dyDescent="0.2">
      <c r="B48" s="120" t="s">
        <v>83</v>
      </c>
      <c r="C48" s="350">
        <v>1163.5899999999999</v>
      </c>
      <c r="D48" s="348">
        <v>894.81</v>
      </c>
      <c r="E48" s="351">
        <f>ARR!R67</f>
        <v>1342.6706772</v>
      </c>
    </row>
    <row r="49" spans="2:5" x14ac:dyDescent="0.2">
      <c r="B49" s="120" t="s">
        <v>71</v>
      </c>
      <c r="C49" s="352">
        <v>3659.38</v>
      </c>
      <c r="D49" s="348">
        <v>4947.51</v>
      </c>
      <c r="E49" s="353">
        <f>ARR!R80</f>
        <v>6207.4214949480001</v>
      </c>
    </row>
    <row r="50" spans="2:5" x14ac:dyDescent="0.2">
      <c r="B50" s="120" t="s">
        <v>72</v>
      </c>
      <c r="C50" s="352">
        <f>(C47+C49)/2</f>
        <v>3077.58</v>
      </c>
      <c r="D50" s="352">
        <f>(D47+D49)/2</f>
        <v>4500.1049999999996</v>
      </c>
      <c r="E50" s="353">
        <f>(E47+E49)/2</f>
        <v>5536.0861563480003</v>
      </c>
    </row>
    <row r="51" spans="2:5" x14ac:dyDescent="0.2">
      <c r="B51" s="120" t="s">
        <v>101</v>
      </c>
      <c r="C51" s="354">
        <v>158.34</v>
      </c>
      <c r="D51" s="348">
        <v>189.52</v>
      </c>
      <c r="E51" s="355">
        <f>ARR!R93</f>
        <v>232.30071165683563</v>
      </c>
    </row>
    <row r="54" spans="2:5" x14ac:dyDescent="0.2">
      <c r="B54" s="124" t="s">
        <v>61</v>
      </c>
      <c r="C54" s="112" t="s">
        <v>243</v>
      </c>
      <c r="D54" s="112" t="s">
        <v>243</v>
      </c>
      <c r="E54" s="112" t="s">
        <v>243</v>
      </c>
    </row>
    <row r="55" spans="2:5" ht="21.75" x14ac:dyDescent="0.2">
      <c r="B55" s="125"/>
      <c r="C55" s="112" t="s">
        <v>394</v>
      </c>
      <c r="D55" s="112" t="s">
        <v>377</v>
      </c>
      <c r="E55" s="112" t="s">
        <v>25</v>
      </c>
    </row>
    <row r="56" spans="2:5" x14ac:dyDescent="0.2">
      <c r="B56" s="126" t="s">
        <v>48</v>
      </c>
      <c r="C56" s="123">
        <v>976.24</v>
      </c>
      <c r="D56" s="123">
        <v>1010.75</v>
      </c>
      <c r="E56" s="123">
        <f>ARR!R130</f>
        <v>7131.5338105000001</v>
      </c>
    </row>
    <row r="57" spans="2:5" x14ac:dyDescent="0.2">
      <c r="B57" s="119" t="s">
        <v>244</v>
      </c>
      <c r="C57" s="123">
        <v>1107.49</v>
      </c>
      <c r="D57" s="123">
        <v>894.81</v>
      </c>
      <c r="E57" s="123">
        <f>ARR!R131</f>
        <v>1297.9714872</v>
      </c>
    </row>
    <row r="58" spans="2:5" x14ac:dyDescent="0.2">
      <c r="B58" s="119" t="s">
        <v>102</v>
      </c>
      <c r="C58" s="123">
        <v>158.58000000000001</v>
      </c>
      <c r="D58" s="123">
        <v>189.52</v>
      </c>
      <c r="E58" s="123">
        <f>ARR!R132</f>
        <v>232.30071165683563</v>
      </c>
    </row>
    <row r="59" spans="2:5" x14ac:dyDescent="0.2">
      <c r="B59" s="126" t="s">
        <v>51</v>
      </c>
      <c r="C59" s="123">
        <v>1925.15</v>
      </c>
      <c r="D59" s="123">
        <v>1716.04</v>
      </c>
      <c r="E59" s="123">
        <f>ARR!R133</f>
        <v>8197.2045860431645</v>
      </c>
    </row>
    <row r="60" spans="2:5" x14ac:dyDescent="0.2">
      <c r="B60" s="128" t="s">
        <v>52</v>
      </c>
      <c r="C60" s="138">
        <v>130.56</v>
      </c>
      <c r="D60" s="138">
        <v>145.19999999999999</v>
      </c>
      <c r="E60" s="138">
        <f>ARR!R134</f>
        <v>644.07031851298393</v>
      </c>
    </row>
    <row r="61" spans="2:5" x14ac:dyDescent="0.2">
      <c r="C61" s="129"/>
      <c r="D61" s="129"/>
    </row>
    <row r="64" spans="2:5" x14ac:dyDescent="0.2">
      <c r="B64" s="122" t="s">
        <v>61</v>
      </c>
      <c r="C64" s="112" t="s">
        <v>243</v>
      </c>
      <c r="D64" s="112" t="s">
        <v>243</v>
      </c>
      <c r="E64" s="112" t="s">
        <v>243</v>
      </c>
    </row>
    <row r="65" spans="2:7" ht="21.75" x14ac:dyDescent="0.2">
      <c r="B65" s="122"/>
      <c r="C65" s="112" t="s">
        <v>394</v>
      </c>
      <c r="D65" s="112" t="s">
        <v>377</v>
      </c>
      <c r="E65" s="112" t="s">
        <v>25</v>
      </c>
    </row>
    <row r="66" spans="2:7" ht="23.45" customHeight="1" x14ac:dyDescent="0.2">
      <c r="B66" s="229" t="s">
        <v>221</v>
      </c>
      <c r="C66" s="131">
        <v>10.94</v>
      </c>
      <c r="D66" s="131">
        <v>13.04</v>
      </c>
      <c r="E66" s="127">
        <f>ARR!R144</f>
        <v>25.20340526601478</v>
      </c>
    </row>
    <row r="67" spans="2:7" ht="27" customHeight="1" x14ac:dyDescent="0.2">
      <c r="B67" s="276" t="s">
        <v>222</v>
      </c>
      <c r="C67" s="131">
        <v>19.7</v>
      </c>
      <c r="D67" s="131">
        <v>23.47</v>
      </c>
      <c r="E67" s="127">
        <f>ARR!R145</f>
        <v>45.366129478826601</v>
      </c>
    </row>
    <row r="68" spans="2:7" ht="27.7" customHeight="1" x14ac:dyDescent="0.2">
      <c r="B68" s="276" t="s">
        <v>303</v>
      </c>
      <c r="C68" s="131">
        <v>58.61</v>
      </c>
      <c r="D68" s="131">
        <v>79.19</v>
      </c>
      <c r="E68" s="127">
        <f ca="1">ARR!R146</f>
        <v>175.86321761979431</v>
      </c>
    </row>
    <row r="69" spans="2:7" x14ac:dyDescent="0.2">
      <c r="B69" s="35" t="s">
        <v>54</v>
      </c>
      <c r="C69" s="131">
        <v>89.35</v>
      </c>
      <c r="D69" s="131">
        <v>115.7</v>
      </c>
      <c r="E69" s="127">
        <f ca="1">ARR!R147</f>
        <v>246.43275236463569</v>
      </c>
    </row>
    <row r="70" spans="2:7" ht="15.8" customHeight="1" x14ac:dyDescent="0.2">
      <c r="B70" s="133" t="s">
        <v>55</v>
      </c>
      <c r="C70" s="149">
        <v>9.3699999999999992</v>
      </c>
      <c r="D70" s="149">
        <v>14.4</v>
      </c>
      <c r="E70" s="134">
        <f ca="1">ARR!R148</f>
        <v>30.188012164667871</v>
      </c>
      <c r="G70" s="113" t="s">
        <v>393</v>
      </c>
    </row>
    <row r="71" spans="2:7" x14ac:dyDescent="0.2">
      <c r="C71" s="129"/>
      <c r="E71" s="129"/>
    </row>
    <row r="74" spans="2:7" x14ac:dyDescent="0.2">
      <c r="B74" s="122" t="s">
        <v>61</v>
      </c>
      <c r="C74" s="112" t="s">
        <v>243</v>
      </c>
      <c r="D74" s="112" t="s">
        <v>243</v>
      </c>
      <c r="E74" s="112" t="s">
        <v>243</v>
      </c>
    </row>
    <row r="75" spans="2:7" ht="21.75" x14ac:dyDescent="0.2">
      <c r="B75" s="135"/>
      <c r="C75" s="112" t="s">
        <v>394</v>
      </c>
      <c r="D75" s="112" t="s">
        <v>377</v>
      </c>
      <c r="E75" s="112" t="s">
        <v>25</v>
      </c>
    </row>
    <row r="76" spans="2:7" x14ac:dyDescent="0.2">
      <c r="B76" s="136" t="s">
        <v>77</v>
      </c>
      <c r="C76" s="132">
        <v>390.61</v>
      </c>
      <c r="D76" s="132">
        <v>976.61</v>
      </c>
      <c r="E76" s="132">
        <f>ARR!R137</f>
        <v>1769.7032000000002</v>
      </c>
    </row>
    <row r="77" spans="2:7" ht="21.75" x14ac:dyDescent="0.2">
      <c r="B77" s="54" t="s">
        <v>253</v>
      </c>
      <c r="C77" s="132">
        <v>56.1</v>
      </c>
      <c r="D77" s="132">
        <v>0</v>
      </c>
      <c r="E77" s="132">
        <f>ARR!R138</f>
        <v>0</v>
      </c>
    </row>
    <row r="78" spans="2:7" x14ac:dyDescent="0.2">
      <c r="B78" s="54" t="s">
        <v>112</v>
      </c>
      <c r="C78" s="132">
        <v>446.72</v>
      </c>
      <c r="D78" s="132">
        <v>976.61</v>
      </c>
      <c r="E78" s="132">
        <f>ARR!R139</f>
        <v>1769.7032000000002</v>
      </c>
    </row>
    <row r="79" spans="2:7" x14ac:dyDescent="0.2">
      <c r="B79" s="130" t="s">
        <v>103</v>
      </c>
      <c r="C79" s="132">
        <v>418.67</v>
      </c>
      <c r="D79" s="132">
        <v>976.61</v>
      </c>
      <c r="E79" s="132">
        <f>(E76+E78)/2</f>
        <v>1769.7032000000002</v>
      </c>
    </row>
    <row r="80" spans="2:7" x14ac:dyDescent="0.2">
      <c r="B80" s="137" t="s">
        <v>11</v>
      </c>
      <c r="C80" s="138">
        <v>58.61</v>
      </c>
      <c r="D80" s="138">
        <v>136.72999999999999</v>
      </c>
      <c r="E80" s="138">
        <f>ARR!R140</f>
        <v>247.75844800000004</v>
      </c>
    </row>
    <row r="86" spans="2:5" x14ac:dyDescent="0.2">
      <c r="B86" s="122" t="s">
        <v>61</v>
      </c>
      <c r="C86" s="112" t="s">
        <v>243</v>
      </c>
      <c r="D86" s="112" t="s">
        <v>243</v>
      </c>
      <c r="E86" s="112" t="s">
        <v>243</v>
      </c>
    </row>
    <row r="87" spans="2:5" ht="21.75" x14ac:dyDescent="0.2">
      <c r="B87" s="122"/>
      <c r="C87" s="112" t="s">
        <v>394</v>
      </c>
      <c r="D87" s="112" t="s">
        <v>377</v>
      </c>
      <c r="E87" s="112" t="s">
        <v>25</v>
      </c>
    </row>
    <row r="88" spans="2:5" hidden="1" x14ac:dyDescent="0.2">
      <c r="B88" s="120" t="s">
        <v>57</v>
      </c>
      <c r="C88" s="139"/>
      <c r="E88" s="139"/>
    </row>
    <row r="89" spans="2:5" hidden="1" x14ac:dyDescent="0.2">
      <c r="B89" s="120" t="s">
        <v>58</v>
      </c>
      <c r="C89" s="140"/>
      <c r="E89" s="140"/>
    </row>
    <row r="90" spans="2:5" hidden="1" x14ac:dyDescent="0.2">
      <c r="B90" s="120" t="s">
        <v>104</v>
      </c>
      <c r="C90" s="141"/>
      <c r="E90" s="141"/>
    </row>
    <row r="91" spans="2:5" x14ac:dyDescent="0.2">
      <c r="B91" s="133" t="s">
        <v>59</v>
      </c>
      <c r="C91" s="398">
        <v>12.79</v>
      </c>
      <c r="D91" s="398">
        <v>19.670000000000002</v>
      </c>
      <c r="E91" s="399">
        <f>ARR!R154</f>
        <v>30.312255055000001</v>
      </c>
    </row>
    <row r="94" spans="2:5" x14ac:dyDescent="0.2">
      <c r="B94" s="122" t="s">
        <v>61</v>
      </c>
      <c r="C94" s="112" t="s">
        <v>243</v>
      </c>
      <c r="D94" s="112" t="s">
        <v>243</v>
      </c>
      <c r="E94" s="112" t="s">
        <v>243</v>
      </c>
    </row>
    <row r="95" spans="2:5" ht="21.75" x14ac:dyDescent="0.2">
      <c r="B95" s="122"/>
      <c r="C95" s="112" t="s">
        <v>394</v>
      </c>
      <c r="D95" s="112" t="s">
        <v>377</v>
      </c>
      <c r="E95" s="112" t="s">
        <v>25</v>
      </c>
    </row>
    <row r="96" spans="2:5" x14ac:dyDescent="0.2">
      <c r="B96" s="120" t="s">
        <v>33</v>
      </c>
      <c r="C96" s="121"/>
      <c r="D96" s="121"/>
      <c r="E96" s="117">
        <f>ARR!R122</f>
        <v>597.41546189999997</v>
      </c>
    </row>
    <row r="97" spans="2:5" x14ac:dyDescent="0.2">
      <c r="B97" s="120" t="s">
        <v>105</v>
      </c>
      <c r="C97" s="121">
        <f>C31</f>
        <v>1163.5999999999999</v>
      </c>
      <c r="D97" s="121">
        <f>D31</f>
        <v>894.81</v>
      </c>
      <c r="E97" s="117">
        <f>ARR!R123</f>
        <v>1342.6706772</v>
      </c>
    </row>
    <row r="101" spans="2:5" x14ac:dyDescent="0.2">
      <c r="B101" s="122" t="s">
        <v>61</v>
      </c>
      <c r="C101" s="112" t="s">
        <v>243</v>
      </c>
      <c r="D101" s="112" t="s">
        <v>243</v>
      </c>
      <c r="E101" s="112" t="s">
        <v>243</v>
      </c>
    </row>
    <row r="102" spans="2:5" ht="21.75" x14ac:dyDescent="0.2">
      <c r="B102" s="124"/>
      <c r="C102" s="112" t="s">
        <v>394</v>
      </c>
      <c r="D102" s="112" t="s">
        <v>377</v>
      </c>
      <c r="E102" s="112" t="s">
        <v>25</v>
      </c>
    </row>
    <row r="103" spans="2:5" x14ac:dyDescent="0.2">
      <c r="B103" s="116" t="s">
        <v>7</v>
      </c>
      <c r="C103" s="341">
        <f>C25</f>
        <v>131.31</v>
      </c>
      <c r="D103" s="341">
        <f>D25</f>
        <v>156.47</v>
      </c>
      <c r="E103" s="341">
        <f>E25</f>
        <v>302.44086319217735</v>
      </c>
    </row>
    <row r="104" spans="2:5" x14ac:dyDescent="0.2">
      <c r="B104" s="116" t="s">
        <v>8</v>
      </c>
      <c r="C104" s="341">
        <f>C51</f>
        <v>158.34</v>
      </c>
      <c r="D104" s="341">
        <f t="shared" ref="D104:E104" si="5">D51</f>
        <v>189.52</v>
      </c>
      <c r="E104" s="341">
        <f t="shared" si="5"/>
        <v>232.30071165683563</v>
      </c>
    </row>
    <row r="105" spans="2:5" x14ac:dyDescent="0.2">
      <c r="B105" s="116" t="s">
        <v>9</v>
      </c>
      <c r="C105" s="342">
        <f>C60</f>
        <v>130.56</v>
      </c>
      <c r="D105" s="342">
        <f t="shared" ref="D105:E105" si="6">D60</f>
        <v>145.19999999999999</v>
      </c>
      <c r="E105" s="342">
        <f t="shared" si="6"/>
        <v>644.07031851298393</v>
      </c>
    </row>
    <row r="106" spans="2:5" x14ac:dyDescent="0.2">
      <c r="B106" s="116" t="s">
        <v>10</v>
      </c>
      <c r="C106" s="342">
        <f>C70</f>
        <v>9.3699999999999992</v>
      </c>
      <c r="D106" s="342">
        <f t="shared" ref="D106:E106" si="7">D70</f>
        <v>14.4</v>
      </c>
      <c r="E106" s="342">
        <f t="shared" ca="1" si="7"/>
        <v>30.188012164667871</v>
      </c>
    </row>
    <row r="107" spans="2:5" x14ac:dyDescent="0.2">
      <c r="B107" s="116" t="s">
        <v>11</v>
      </c>
      <c r="C107" s="342">
        <f>C80</f>
        <v>58.61</v>
      </c>
      <c r="D107" s="342">
        <f t="shared" ref="D107:E107" si="8">D80</f>
        <v>136.72999999999999</v>
      </c>
      <c r="E107" s="342">
        <f t="shared" si="8"/>
        <v>247.75844800000004</v>
      </c>
    </row>
    <row r="108" spans="2:5" x14ac:dyDescent="0.2">
      <c r="B108" s="144" t="s">
        <v>28</v>
      </c>
      <c r="C108" s="343">
        <f>SUM(C103:C107)</f>
        <v>488.19</v>
      </c>
      <c r="D108" s="343">
        <f>SUM(D103:D107)</f>
        <v>642.31999999999994</v>
      </c>
      <c r="E108" s="343">
        <f t="shared" ref="E108" ca="1" si="9">SUM(E103:E107)</f>
        <v>1456.7583535266649</v>
      </c>
    </row>
    <row r="109" spans="2:5" x14ac:dyDescent="0.2">
      <c r="B109" s="118" t="s">
        <v>12</v>
      </c>
      <c r="C109" s="344"/>
      <c r="D109" s="395"/>
      <c r="E109" s="342"/>
    </row>
    <row r="110" spans="2:5" x14ac:dyDescent="0.2">
      <c r="B110" s="298" t="s">
        <v>13</v>
      </c>
      <c r="C110" s="345">
        <f>C91</f>
        <v>12.79</v>
      </c>
      <c r="D110" s="345">
        <f t="shared" ref="D110:E110" si="10">D91</f>
        <v>19.670000000000002</v>
      </c>
      <c r="E110" s="345">
        <f t="shared" si="10"/>
        <v>30.312255055000001</v>
      </c>
    </row>
    <row r="111" spans="2:5" x14ac:dyDescent="0.2">
      <c r="B111" s="128" t="s">
        <v>0</v>
      </c>
      <c r="C111" s="346">
        <f>SUM(C103:C107)-C110</f>
        <v>475.4</v>
      </c>
      <c r="D111" s="346">
        <f t="shared" ref="D111:E111" si="11">SUM(D103:D107)-D110</f>
        <v>622.65</v>
      </c>
      <c r="E111" s="346">
        <f t="shared" ca="1" si="11"/>
        <v>1426.446098471665</v>
      </c>
    </row>
    <row r="121" spans="1:6" ht="42.8" x14ac:dyDescent="0.2">
      <c r="A121" s="266" t="s">
        <v>193</v>
      </c>
      <c r="B121" s="264" t="s">
        <v>61</v>
      </c>
      <c r="C121" s="265" t="s">
        <v>326</v>
      </c>
      <c r="D121" s="115" t="s">
        <v>377</v>
      </c>
      <c r="E121" s="265" t="s">
        <v>378</v>
      </c>
      <c r="F121" s="265" t="s">
        <v>340</v>
      </c>
    </row>
    <row r="122" spans="1:6" ht="14.3" x14ac:dyDescent="0.25">
      <c r="A122" s="273">
        <v>1</v>
      </c>
      <c r="B122" s="259" t="s">
        <v>233</v>
      </c>
      <c r="C122" s="269">
        <f>C103</f>
        <v>131.31</v>
      </c>
      <c r="D122" s="269">
        <f>D103</f>
        <v>156.47</v>
      </c>
      <c r="E122" s="269">
        <f>E25</f>
        <v>302.44086319217735</v>
      </c>
      <c r="F122" s="269">
        <f>E122-D122</f>
        <v>145.97086319217735</v>
      </c>
    </row>
    <row r="123" spans="1:6" ht="14.3" x14ac:dyDescent="0.25">
      <c r="A123" s="273" t="s">
        <v>234</v>
      </c>
      <c r="B123" s="262" t="s">
        <v>202</v>
      </c>
      <c r="C123" s="269">
        <f>C22</f>
        <v>60.89</v>
      </c>
      <c r="D123" s="269">
        <f>D22</f>
        <v>52.37</v>
      </c>
      <c r="E123" s="269">
        <f>E8</f>
        <v>146.54905889208908</v>
      </c>
      <c r="F123" s="269">
        <f t="shared" ref="F123:F133" si="12">E123-D123</f>
        <v>94.179058892089074</v>
      </c>
    </row>
    <row r="124" spans="1:6" ht="14.3" x14ac:dyDescent="0.25">
      <c r="A124" s="273" t="s">
        <v>235</v>
      </c>
      <c r="B124" s="262" t="s">
        <v>203</v>
      </c>
      <c r="C124" s="269">
        <f>C24</f>
        <v>11.38</v>
      </c>
      <c r="D124" s="269">
        <f>D24</f>
        <v>10.68</v>
      </c>
      <c r="E124" s="269">
        <f>E18</f>
        <v>40.352088421141552</v>
      </c>
      <c r="F124" s="269">
        <f t="shared" si="12"/>
        <v>29.672088421141552</v>
      </c>
    </row>
    <row r="125" spans="1:6" ht="14.3" x14ac:dyDescent="0.25">
      <c r="A125" s="273" t="s">
        <v>236</v>
      </c>
      <c r="B125" s="262" t="s">
        <v>201</v>
      </c>
      <c r="C125" s="269">
        <f>C23</f>
        <v>59.04</v>
      </c>
      <c r="D125" s="269">
        <f>D23</f>
        <v>93.42</v>
      </c>
      <c r="E125" s="269">
        <f>E12</f>
        <v>115.53971587894669</v>
      </c>
      <c r="F125" s="269">
        <f t="shared" si="12"/>
        <v>22.119715878946693</v>
      </c>
    </row>
    <row r="126" spans="1:6" ht="14.3" x14ac:dyDescent="0.25">
      <c r="A126" s="273">
        <v>2</v>
      </c>
      <c r="B126" s="259" t="s">
        <v>8</v>
      </c>
      <c r="C126" s="269">
        <f>C51</f>
        <v>158.34</v>
      </c>
      <c r="D126" s="269">
        <f>D51</f>
        <v>189.52</v>
      </c>
      <c r="E126" s="269">
        <f>E51</f>
        <v>232.30071165683563</v>
      </c>
      <c r="F126" s="269">
        <f t="shared" si="12"/>
        <v>42.780711656835621</v>
      </c>
    </row>
    <row r="127" spans="1:6" ht="14.3" x14ac:dyDescent="0.25">
      <c r="A127" s="273">
        <v>3</v>
      </c>
      <c r="B127" s="259" t="s">
        <v>237</v>
      </c>
      <c r="C127" s="269">
        <f>C60</f>
        <v>130.56</v>
      </c>
      <c r="D127" s="269">
        <f>D60</f>
        <v>145.19999999999999</v>
      </c>
      <c r="E127" s="269">
        <f>E60</f>
        <v>644.07031851298393</v>
      </c>
      <c r="F127" s="269">
        <f t="shared" si="12"/>
        <v>498.87031851298394</v>
      </c>
    </row>
    <row r="128" spans="1:6" ht="14.3" x14ac:dyDescent="0.25">
      <c r="A128" s="273">
        <v>4</v>
      </c>
      <c r="B128" s="259" t="s">
        <v>11</v>
      </c>
      <c r="C128" s="269">
        <f>C80</f>
        <v>58.61</v>
      </c>
      <c r="D128" s="269">
        <f>D80</f>
        <v>136.72999999999999</v>
      </c>
      <c r="E128" s="269">
        <f>E80</f>
        <v>247.75844800000004</v>
      </c>
      <c r="F128" s="269">
        <f t="shared" si="12"/>
        <v>111.02844800000005</v>
      </c>
    </row>
    <row r="129" spans="1:6" ht="14.3" x14ac:dyDescent="0.25">
      <c r="A129" s="273">
        <v>5</v>
      </c>
      <c r="B129" s="259" t="s">
        <v>55</v>
      </c>
      <c r="C129" s="269">
        <f>C70</f>
        <v>9.3699999999999992</v>
      </c>
      <c r="D129" s="269">
        <f>D70</f>
        <v>14.4</v>
      </c>
      <c r="E129" s="269">
        <f ca="1">E70</f>
        <v>30.188012164667871</v>
      </c>
      <c r="F129" s="269">
        <f t="shared" ca="1" si="12"/>
        <v>15.788012164667871</v>
      </c>
    </row>
    <row r="130" spans="1:6" ht="14.3" x14ac:dyDescent="0.25">
      <c r="A130" s="273">
        <v>6</v>
      </c>
      <c r="B130" s="259" t="s">
        <v>238</v>
      </c>
      <c r="C130" s="269">
        <f>C91</f>
        <v>12.79</v>
      </c>
      <c r="D130" s="269">
        <f>D91</f>
        <v>19.670000000000002</v>
      </c>
      <c r="E130" s="269">
        <f>E91</f>
        <v>30.312255055000001</v>
      </c>
      <c r="F130" s="269">
        <f t="shared" si="12"/>
        <v>10.642255055</v>
      </c>
    </row>
    <row r="131" spans="1:6" ht="14.3" x14ac:dyDescent="0.25">
      <c r="A131" s="273">
        <v>7</v>
      </c>
      <c r="B131" s="259" t="s">
        <v>239</v>
      </c>
      <c r="C131" s="269">
        <f>C111</f>
        <v>475.4</v>
      </c>
      <c r="D131" s="269">
        <f>D111</f>
        <v>622.65</v>
      </c>
      <c r="E131" s="269">
        <f ca="1">E111</f>
        <v>1426.446098471665</v>
      </c>
      <c r="F131" s="269">
        <f t="shared" ca="1" si="12"/>
        <v>803.796098471665</v>
      </c>
    </row>
    <row r="132" spans="1:6" ht="14.3" x14ac:dyDescent="0.25">
      <c r="A132" s="273">
        <v>8</v>
      </c>
      <c r="B132" s="259" t="s">
        <v>240</v>
      </c>
      <c r="C132" s="269">
        <f>C111</f>
        <v>475.4</v>
      </c>
      <c r="D132" s="269">
        <f>D111</f>
        <v>622.65</v>
      </c>
      <c r="E132" s="269">
        <f ca="1">E111</f>
        <v>1426.446098471665</v>
      </c>
      <c r="F132" s="269">
        <f t="shared" ca="1" si="12"/>
        <v>803.796098471665</v>
      </c>
    </row>
    <row r="133" spans="1:6" ht="14.3" x14ac:dyDescent="0.25">
      <c r="A133" s="273">
        <v>9</v>
      </c>
      <c r="B133" s="259" t="s">
        <v>241</v>
      </c>
      <c r="C133" s="269">
        <f>C131-C132</f>
        <v>0</v>
      </c>
      <c r="D133" s="269">
        <f>D131-D132</f>
        <v>0</v>
      </c>
      <c r="E133" s="269">
        <f ca="1">E131-E132</f>
        <v>0</v>
      </c>
      <c r="F133" s="269">
        <f t="shared" ca="1" si="12"/>
        <v>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H169"/>
  <sheetViews>
    <sheetView zoomScaleNormal="100" workbookViewId="0">
      <selection activeCell="K151" sqref="K151"/>
    </sheetView>
  </sheetViews>
  <sheetFormatPr defaultRowHeight="12.9" x14ac:dyDescent="0.2"/>
  <cols>
    <col min="1" max="1" width="8.875" style="113"/>
    <col min="2" max="2" width="32.625" style="113" customWidth="1"/>
    <col min="3" max="3" width="16" style="113" customWidth="1"/>
    <col min="4" max="4" width="14.5" style="113" customWidth="1"/>
    <col min="5" max="5" width="10.375" style="113" customWidth="1"/>
    <col min="6" max="6" width="9" style="113" customWidth="1"/>
    <col min="7" max="8" width="9.875" style="113" customWidth="1"/>
    <col min="9" max="9" width="8.625" style="113" customWidth="1"/>
    <col min="10" max="10" width="9.5" style="113" customWidth="1"/>
    <col min="11" max="16" width="9.125" style="113" customWidth="1"/>
    <col min="17" max="255" width="8.875" style="113"/>
    <col min="256" max="256" width="30.875" style="113" bestFit="1" customWidth="1"/>
    <col min="257" max="257" width="16" style="113" customWidth="1"/>
    <col min="258" max="258" width="14.5" style="113" customWidth="1"/>
    <col min="259" max="260" width="10.375" style="113" customWidth="1"/>
    <col min="261" max="261" width="9.875" style="113" customWidth="1"/>
    <col min="262" max="262" width="9" style="113" customWidth="1"/>
    <col min="263" max="264" width="9.875" style="113" customWidth="1"/>
    <col min="265" max="265" width="3.5" style="113" customWidth="1"/>
    <col min="266" max="266" width="9.5" style="113" customWidth="1"/>
    <col min="267" max="272" width="9.125" style="113" customWidth="1"/>
    <col min="273" max="511" width="8.875" style="113"/>
    <col min="512" max="512" width="30.875" style="113" bestFit="1" customWidth="1"/>
    <col min="513" max="513" width="16" style="113" customWidth="1"/>
    <col min="514" max="514" width="14.5" style="113" customWidth="1"/>
    <col min="515" max="516" width="10.375" style="113" customWidth="1"/>
    <col min="517" max="517" width="9.875" style="113" customWidth="1"/>
    <col min="518" max="518" width="9" style="113" customWidth="1"/>
    <col min="519" max="520" width="9.875" style="113" customWidth="1"/>
    <col min="521" max="521" width="3.5" style="113" customWidth="1"/>
    <col min="522" max="522" width="9.5" style="113" customWidth="1"/>
    <col min="523" max="528" width="9.125" style="113" customWidth="1"/>
    <col min="529" max="767" width="8.875" style="113"/>
    <col min="768" max="768" width="30.875" style="113" bestFit="1" customWidth="1"/>
    <col min="769" max="769" width="16" style="113" customWidth="1"/>
    <col min="770" max="770" width="14.5" style="113" customWidth="1"/>
    <col min="771" max="772" width="10.375" style="113" customWidth="1"/>
    <col min="773" max="773" width="9.875" style="113" customWidth="1"/>
    <col min="774" max="774" width="9" style="113" customWidth="1"/>
    <col min="775" max="776" width="9.875" style="113" customWidth="1"/>
    <col min="777" max="777" width="3.5" style="113" customWidth="1"/>
    <col min="778" max="778" width="9.5" style="113" customWidth="1"/>
    <col min="779" max="784" width="9.125" style="113" customWidth="1"/>
    <col min="785" max="1023" width="8.875" style="113"/>
    <col min="1024" max="1024" width="30.875" style="113" bestFit="1" customWidth="1"/>
    <col min="1025" max="1025" width="16" style="113" customWidth="1"/>
    <col min="1026" max="1026" width="14.5" style="113" customWidth="1"/>
    <col min="1027" max="1028" width="10.375" style="113" customWidth="1"/>
    <col min="1029" max="1029" width="9.875" style="113" customWidth="1"/>
    <col min="1030" max="1030" width="9" style="113" customWidth="1"/>
    <col min="1031" max="1032" width="9.875" style="113" customWidth="1"/>
    <col min="1033" max="1033" width="3.5" style="113" customWidth="1"/>
    <col min="1034" max="1034" width="9.5" style="113" customWidth="1"/>
    <col min="1035" max="1040" width="9.125" style="113" customWidth="1"/>
    <col min="1041" max="1279" width="8.875" style="113"/>
    <col min="1280" max="1280" width="30.875" style="113" bestFit="1" customWidth="1"/>
    <col min="1281" max="1281" width="16" style="113" customWidth="1"/>
    <col min="1282" max="1282" width="14.5" style="113" customWidth="1"/>
    <col min="1283" max="1284" width="10.375" style="113" customWidth="1"/>
    <col min="1285" max="1285" width="9.875" style="113" customWidth="1"/>
    <col min="1286" max="1286" width="9" style="113" customWidth="1"/>
    <col min="1287" max="1288" width="9.875" style="113" customWidth="1"/>
    <col min="1289" max="1289" width="3.5" style="113" customWidth="1"/>
    <col min="1290" max="1290" width="9.5" style="113" customWidth="1"/>
    <col min="1291" max="1296" width="9.125" style="113" customWidth="1"/>
    <col min="1297" max="1535" width="8.875" style="113"/>
    <col min="1536" max="1536" width="30.875" style="113" bestFit="1" customWidth="1"/>
    <col min="1537" max="1537" width="16" style="113" customWidth="1"/>
    <col min="1538" max="1538" width="14.5" style="113" customWidth="1"/>
    <col min="1539" max="1540" width="10.375" style="113" customWidth="1"/>
    <col min="1541" max="1541" width="9.875" style="113" customWidth="1"/>
    <col min="1542" max="1542" width="9" style="113" customWidth="1"/>
    <col min="1543" max="1544" width="9.875" style="113" customWidth="1"/>
    <col min="1545" max="1545" width="3.5" style="113" customWidth="1"/>
    <col min="1546" max="1546" width="9.5" style="113" customWidth="1"/>
    <col min="1547" max="1552" width="9.125" style="113" customWidth="1"/>
    <col min="1553" max="1791" width="8.875" style="113"/>
    <col min="1792" max="1792" width="30.875" style="113" bestFit="1" customWidth="1"/>
    <col min="1793" max="1793" width="16" style="113" customWidth="1"/>
    <col min="1794" max="1794" width="14.5" style="113" customWidth="1"/>
    <col min="1795" max="1796" width="10.375" style="113" customWidth="1"/>
    <col min="1797" max="1797" width="9.875" style="113" customWidth="1"/>
    <col min="1798" max="1798" width="9" style="113" customWidth="1"/>
    <col min="1799" max="1800" width="9.875" style="113" customWidth="1"/>
    <col min="1801" max="1801" width="3.5" style="113" customWidth="1"/>
    <col min="1802" max="1802" width="9.5" style="113" customWidth="1"/>
    <col min="1803" max="1808" width="9.125" style="113" customWidth="1"/>
    <col min="1809" max="2047" width="8.875" style="113"/>
    <col min="2048" max="2048" width="30.875" style="113" bestFit="1" customWidth="1"/>
    <col min="2049" max="2049" width="16" style="113" customWidth="1"/>
    <col min="2050" max="2050" width="14.5" style="113" customWidth="1"/>
    <col min="2051" max="2052" width="10.375" style="113" customWidth="1"/>
    <col min="2053" max="2053" width="9.875" style="113" customWidth="1"/>
    <col min="2054" max="2054" width="9" style="113" customWidth="1"/>
    <col min="2055" max="2056" width="9.875" style="113" customWidth="1"/>
    <col min="2057" max="2057" width="3.5" style="113" customWidth="1"/>
    <col min="2058" max="2058" width="9.5" style="113" customWidth="1"/>
    <col min="2059" max="2064" width="9.125" style="113" customWidth="1"/>
    <col min="2065" max="2303" width="8.875" style="113"/>
    <col min="2304" max="2304" width="30.875" style="113" bestFit="1" customWidth="1"/>
    <col min="2305" max="2305" width="16" style="113" customWidth="1"/>
    <col min="2306" max="2306" width="14.5" style="113" customWidth="1"/>
    <col min="2307" max="2308" width="10.375" style="113" customWidth="1"/>
    <col min="2309" max="2309" width="9.875" style="113" customWidth="1"/>
    <col min="2310" max="2310" width="9" style="113" customWidth="1"/>
    <col min="2311" max="2312" width="9.875" style="113" customWidth="1"/>
    <col min="2313" max="2313" width="3.5" style="113" customWidth="1"/>
    <col min="2314" max="2314" width="9.5" style="113" customWidth="1"/>
    <col min="2315" max="2320" width="9.125" style="113" customWidth="1"/>
    <col min="2321" max="2559" width="8.875" style="113"/>
    <col min="2560" max="2560" width="30.875" style="113" bestFit="1" customWidth="1"/>
    <col min="2561" max="2561" width="16" style="113" customWidth="1"/>
    <col min="2562" max="2562" width="14.5" style="113" customWidth="1"/>
    <col min="2563" max="2564" width="10.375" style="113" customWidth="1"/>
    <col min="2565" max="2565" width="9.875" style="113" customWidth="1"/>
    <col min="2566" max="2566" width="9" style="113" customWidth="1"/>
    <col min="2567" max="2568" width="9.875" style="113" customWidth="1"/>
    <col min="2569" max="2569" width="3.5" style="113" customWidth="1"/>
    <col min="2570" max="2570" width="9.5" style="113" customWidth="1"/>
    <col min="2571" max="2576" width="9.125" style="113" customWidth="1"/>
    <col min="2577" max="2815" width="8.875" style="113"/>
    <col min="2816" max="2816" width="30.875" style="113" bestFit="1" customWidth="1"/>
    <col min="2817" max="2817" width="16" style="113" customWidth="1"/>
    <col min="2818" max="2818" width="14.5" style="113" customWidth="1"/>
    <col min="2819" max="2820" width="10.375" style="113" customWidth="1"/>
    <col min="2821" max="2821" width="9.875" style="113" customWidth="1"/>
    <col min="2822" max="2822" width="9" style="113" customWidth="1"/>
    <col min="2823" max="2824" width="9.875" style="113" customWidth="1"/>
    <col min="2825" max="2825" width="3.5" style="113" customWidth="1"/>
    <col min="2826" max="2826" width="9.5" style="113" customWidth="1"/>
    <col min="2827" max="2832" width="9.125" style="113" customWidth="1"/>
    <col min="2833" max="3071" width="8.875" style="113"/>
    <col min="3072" max="3072" width="30.875" style="113" bestFit="1" customWidth="1"/>
    <col min="3073" max="3073" width="16" style="113" customWidth="1"/>
    <col min="3074" max="3074" width="14.5" style="113" customWidth="1"/>
    <col min="3075" max="3076" width="10.375" style="113" customWidth="1"/>
    <col min="3077" max="3077" width="9.875" style="113" customWidth="1"/>
    <col min="3078" max="3078" width="9" style="113" customWidth="1"/>
    <col min="3079" max="3080" width="9.875" style="113" customWidth="1"/>
    <col min="3081" max="3081" width="3.5" style="113" customWidth="1"/>
    <col min="3082" max="3082" width="9.5" style="113" customWidth="1"/>
    <col min="3083" max="3088" width="9.125" style="113" customWidth="1"/>
    <col min="3089" max="3327" width="8.875" style="113"/>
    <col min="3328" max="3328" width="30.875" style="113" bestFit="1" customWidth="1"/>
    <col min="3329" max="3329" width="16" style="113" customWidth="1"/>
    <col min="3330" max="3330" width="14.5" style="113" customWidth="1"/>
    <col min="3331" max="3332" width="10.375" style="113" customWidth="1"/>
    <col min="3333" max="3333" width="9.875" style="113" customWidth="1"/>
    <col min="3334" max="3334" width="9" style="113" customWidth="1"/>
    <col min="3335" max="3336" width="9.875" style="113" customWidth="1"/>
    <col min="3337" max="3337" width="3.5" style="113" customWidth="1"/>
    <col min="3338" max="3338" width="9.5" style="113" customWidth="1"/>
    <col min="3339" max="3344" width="9.125" style="113" customWidth="1"/>
    <col min="3345" max="3583" width="8.875" style="113"/>
    <col min="3584" max="3584" width="30.875" style="113" bestFit="1" customWidth="1"/>
    <col min="3585" max="3585" width="16" style="113" customWidth="1"/>
    <col min="3586" max="3586" width="14.5" style="113" customWidth="1"/>
    <col min="3587" max="3588" width="10.375" style="113" customWidth="1"/>
    <col min="3589" max="3589" width="9.875" style="113" customWidth="1"/>
    <col min="3590" max="3590" width="9" style="113" customWidth="1"/>
    <col min="3591" max="3592" width="9.875" style="113" customWidth="1"/>
    <col min="3593" max="3593" width="3.5" style="113" customWidth="1"/>
    <col min="3594" max="3594" width="9.5" style="113" customWidth="1"/>
    <col min="3595" max="3600" width="9.125" style="113" customWidth="1"/>
    <col min="3601" max="3839" width="8.875" style="113"/>
    <col min="3840" max="3840" width="30.875" style="113" bestFit="1" customWidth="1"/>
    <col min="3841" max="3841" width="16" style="113" customWidth="1"/>
    <col min="3842" max="3842" width="14.5" style="113" customWidth="1"/>
    <col min="3843" max="3844" width="10.375" style="113" customWidth="1"/>
    <col min="3845" max="3845" width="9.875" style="113" customWidth="1"/>
    <col min="3846" max="3846" width="9" style="113" customWidth="1"/>
    <col min="3847" max="3848" width="9.875" style="113" customWidth="1"/>
    <col min="3849" max="3849" width="3.5" style="113" customWidth="1"/>
    <col min="3850" max="3850" width="9.5" style="113" customWidth="1"/>
    <col min="3851" max="3856" width="9.125" style="113" customWidth="1"/>
    <col min="3857" max="4095" width="8.875" style="113"/>
    <col min="4096" max="4096" width="30.875" style="113" bestFit="1" customWidth="1"/>
    <col min="4097" max="4097" width="16" style="113" customWidth="1"/>
    <col min="4098" max="4098" width="14.5" style="113" customWidth="1"/>
    <col min="4099" max="4100" width="10.375" style="113" customWidth="1"/>
    <col min="4101" max="4101" width="9.875" style="113" customWidth="1"/>
    <col min="4102" max="4102" width="9" style="113" customWidth="1"/>
    <col min="4103" max="4104" width="9.875" style="113" customWidth="1"/>
    <col min="4105" max="4105" width="3.5" style="113" customWidth="1"/>
    <col min="4106" max="4106" width="9.5" style="113" customWidth="1"/>
    <col min="4107" max="4112" width="9.125" style="113" customWidth="1"/>
    <col min="4113" max="4351" width="8.875" style="113"/>
    <col min="4352" max="4352" width="30.875" style="113" bestFit="1" customWidth="1"/>
    <col min="4353" max="4353" width="16" style="113" customWidth="1"/>
    <col min="4354" max="4354" width="14.5" style="113" customWidth="1"/>
    <col min="4355" max="4356" width="10.375" style="113" customWidth="1"/>
    <col min="4357" max="4357" width="9.875" style="113" customWidth="1"/>
    <col min="4358" max="4358" width="9" style="113" customWidth="1"/>
    <col min="4359" max="4360" width="9.875" style="113" customWidth="1"/>
    <col min="4361" max="4361" width="3.5" style="113" customWidth="1"/>
    <col min="4362" max="4362" width="9.5" style="113" customWidth="1"/>
    <col min="4363" max="4368" width="9.125" style="113" customWidth="1"/>
    <col min="4369" max="4607" width="8.875" style="113"/>
    <col min="4608" max="4608" width="30.875" style="113" bestFit="1" customWidth="1"/>
    <col min="4609" max="4609" width="16" style="113" customWidth="1"/>
    <col min="4610" max="4610" width="14.5" style="113" customWidth="1"/>
    <col min="4611" max="4612" width="10.375" style="113" customWidth="1"/>
    <col min="4613" max="4613" width="9.875" style="113" customWidth="1"/>
    <col min="4614" max="4614" width="9" style="113" customWidth="1"/>
    <col min="4615" max="4616" width="9.875" style="113" customWidth="1"/>
    <col min="4617" max="4617" width="3.5" style="113" customWidth="1"/>
    <col min="4618" max="4618" width="9.5" style="113" customWidth="1"/>
    <col min="4619" max="4624" width="9.125" style="113" customWidth="1"/>
    <col min="4625" max="4863" width="8.875" style="113"/>
    <col min="4864" max="4864" width="30.875" style="113" bestFit="1" customWidth="1"/>
    <col min="4865" max="4865" width="16" style="113" customWidth="1"/>
    <col min="4866" max="4866" width="14.5" style="113" customWidth="1"/>
    <col min="4867" max="4868" width="10.375" style="113" customWidth="1"/>
    <col min="4869" max="4869" width="9.875" style="113" customWidth="1"/>
    <col min="4870" max="4870" width="9" style="113" customWidth="1"/>
    <col min="4871" max="4872" width="9.875" style="113" customWidth="1"/>
    <col min="4873" max="4873" width="3.5" style="113" customWidth="1"/>
    <col min="4874" max="4874" width="9.5" style="113" customWidth="1"/>
    <col min="4875" max="4880" width="9.125" style="113" customWidth="1"/>
    <col min="4881" max="5119" width="8.875" style="113"/>
    <col min="5120" max="5120" width="30.875" style="113" bestFit="1" customWidth="1"/>
    <col min="5121" max="5121" width="16" style="113" customWidth="1"/>
    <col min="5122" max="5122" width="14.5" style="113" customWidth="1"/>
    <col min="5123" max="5124" width="10.375" style="113" customWidth="1"/>
    <col min="5125" max="5125" width="9.875" style="113" customWidth="1"/>
    <col min="5126" max="5126" width="9" style="113" customWidth="1"/>
    <col min="5127" max="5128" width="9.875" style="113" customWidth="1"/>
    <col min="5129" max="5129" width="3.5" style="113" customWidth="1"/>
    <col min="5130" max="5130" width="9.5" style="113" customWidth="1"/>
    <col min="5131" max="5136" width="9.125" style="113" customWidth="1"/>
    <col min="5137" max="5375" width="8.875" style="113"/>
    <col min="5376" max="5376" width="30.875" style="113" bestFit="1" customWidth="1"/>
    <col min="5377" max="5377" width="16" style="113" customWidth="1"/>
    <col min="5378" max="5378" width="14.5" style="113" customWidth="1"/>
    <col min="5379" max="5380" width="10.375" style="113" customWidth="1"/>
    <col min="5381" max="5381" width="9.875" style="113" customWidth="1"/>
    <col min="5382" max="5382" width="9" style="113" customWidth="1"/>
    <col min="5383" max="5384" width="9.875" style="113" customWidth="1"/>
    <col min="5385" max="5385" width="3.5" style="113" customWidth="1"/>
    <col min="5386" max="5386" width="9.5" style="113" customWidth="1"/>
    <col min="5387" max="5392" width="9.125" style="113" customWidth="1"/>
    <col min="5393" max="5631" width="8.875" style="113"/>
    <col min="5632" max="5632" width="30.875" style="113" bestFit="1" customWidth="1"/>
    <col min="5633" max="5633" width="16" style="113" customWidth="1"/>
    <col min="5634" max="5634" width="14.5" style="113" customWidth="1"/>
    <col min="5635" max="5636" width="10.375" style="113" customWidth="1"/>
    <col min="5637" max="5637" width="9.875" style="113" customWidth="1"/>
    <col min="5638" max="5638" width="9" style="113" customWidth="1"/>
    <col min="5639" max="5640" width="9.875" style="113" customWidth="1"/>
    <col min="5641" max="5641" width="3.5" style="113" customWidth="1"/>
    <col min="5642" max="5642" width="9.5" style="113" customWidth="1"/>
    <col min="5643" max="5648" width="9.125" style="113" customWidth="1"/>
    <col min="5649" max="5887" width="8.875" style="113"/>
    <col min="5888" max="5888" width="30.875" style="113" bestFit="1" customWidth="1"/>
    <col min="5889" max="5889" width="16" style="113" customWidth="1"/>
    <col min="5890" max="5890" width="14.5" style="113" customWidth="1"/>
    <col min="5891" max="5892" width="10.375" style="113" customWidth="1"/>
    <col min="5893" max="5893" width="9.875" style="113" customWidth="1"/>
    <col min="5894" max="5894" width="9" style="113" customWidth="1"/>
    <col min="5895" max="5896" width="9.875" style="113" customWidth="1"/>
    <col min="5897" max="5897" width="3.5" style="113" customWidth="1"/>
    <col min="5898" max="5898" width="9.5" style="113" customWidth="1"/>
    <col min="5899" max="5904" width="9.125" style="113" customWidth="1"/>
    <col min="5905" max="6143" width="8.875" style="113"/>
    <col min="6144" max="6144" width="30.875" style="113" bestFit="1" customWidth="1"/>
    <col min="6145" max="6145" width="16" style="113" customWidth="1"/>
    <col min="6146" max="6146" width="14.5" style="113" customWidth="1"/>
    <col min="6147" max="6148" width="10.375" style="113" customWidth="1"/>
    <col min="6149" max="6149" width="9.875" style="113" customWidth="1"/>
    <col min="6150" max="6150" width="9" style="113" customWidth="1"/>
    <col min="6151" max="6152" width="9.875" style="113" customWidth="1"/>
    <col min="6153" max="6153" width="3.5" style="113" customWidth="1"/>
    <col min="6154" max="6154" width="9.5" style="113" customWidth="1"/>
    <col min="6155" max="6160" width="9.125" style="113" customWidth="1"/>
    <col min="6161" max="6399" width="8.875" style="113"/>
    <col min="6400" max="6400" width="30.875" style="113" bestFit="1" customWidth="1"/>
    <col min="6401" max="6401" width="16" style="113" customWidth="1"/>
    <col min="6402" max="6402" width="14.5" style="113" customWidth="1"/>
    <col min="6403" max="6404" width="10.375" style="113" customWidth="1"/>
    <col min="6405" max="6405" width="9.875" style="113" customWidth="1"/>
    <col min="6406" max="6406" width="9" style="113" customWidth="1"/>
    <col min="6407" max="6408" width="9.875" style="113" customWidth="1"/>
    <col min="6409" max="6409" width="3.5" style="113" customWidth="1"/>
    <col min="6410" max="6410" width="9.5" style="113" customWidth="1"/>
    <col min="6411" max="6416" width="9.125" style="113" customWidth="1"/>
    <col min="6417" max="6655" width="8.875" style="113"/>
    <col min="6656" max="6656" width="30.875" style="113" bestFit="1" customWidth="1"/>
    <col min="6657" max="6657" width="16" style="113" customWidth="1"/>
    <col min="6658" max="6658" width="14.5" style="113" customWidth="1"/>
    <col min="6659" max="6660" width="10.375" style="113" customWidth="1"/>
    <col min="6661" max="6661" width="9.875" style="113" customWidth="1"/>
    <col min="6662" max="6662" width="9" style="113" customWidth="1"/>
    <col min="6663" max="6664" width="9.875" style="113" customWidth="1"/>
    <col min="6665" max="6665" width="3.5" style="113" customWidth="1"/>
    <col min="6666" max="6666" width="9.5" style="113" customWidth="1"/>
    <col min="6667" max="6672" width="9.125" style="113" customWidth="1"/>
    <col min="6673" max="6911" width="8.875" style="113"/>
    <col min="6912" max="6912" width="30.875" style="113" bestFit="1" customWidth="1"/>
    <col min="6913" max="6913" width="16" style="113" customWidth="1"/>
    <col min="6914" max="6914" width="14.5" style="113" customWidth="1"/>
    <col min="6915" max="6916" width="10.375" style="113" customWidth="1"/>
    <col min="6917" max="6917" width="9.875" style="113" customWidth="1"/>
    <col min="6918" max="6918" width="9" style="113" customWidth="1"/>
    <col min="6919" max="6920" width="9.875" style="113" customWidth="1"/>
    <col min="6921" max="6921" width="3.5" style="113" customWidth="1"/>
    <col min="6922" max="6922" width="9.5" style="113" customWidth="1"/>
    <col min="6923" max="6928" width="9.125" style="113" customWidth="1"/>
    <col min="6929" max="7167" width="8.875" style="113"/>
    <col min="7168" max="7168" width="30.875" style="113" bestFit="1" customWidth="1"/>
    <col min="7169" max="7169" width="16" style="113" customWidth="1"/>
    <col min="7170" max="7170" width="14.5" style="113" customWidth="1"/>
    <col min="7171" max="7172" width="10.375" style="113" customWidth="1"/>
    <col min="7173" max="7173" width="9.875" style="113" customWidth="1"/>
    <col min="7174" max="7174" width="9" style="113" customWidth="1"/>
    <col min="7175" max="7176" width="9.875" style="113" customWidth="1"/>
    <col min="7177" max="7177" width="3.5" style="113" customWidth="1"/>
    <col min="7178" max="7178" width="9.5" style="113" customWidth="1"/>
    <col min="7179" max="7184" width="9.125" style="113" customWidth="1"/>
    <col min="7185" max="7423" width="8.875" style="113"/>
    <col min="7424" max="7424" width="30.875" style="113" bestFit="1" customWidth="1"/>
    <col min="7425" max="7425" width="16" style="113" customWidth="1"/>
    <col min="7426" max="7426" width="14.5" style="113" customWidth="1"/>
    <col min="7427" max="7428" width="10.375" style="113" customWidth="1"/>
    <col min="7429" max="7429" width="9.875" style="113" customWidth="1"/>
    <col min="7430" max="7430" width="9" style="113" customWidth="1"/>
    <col min="7431" max="7432" width="9.875" style="113" customWidth="1"/>
    <col min="7433" max="7433" width="3.5" style="113" customWidth="1"/>
    <col min="7434" max="7434" width="9.5" style="113" customWidth="1"/>
    <col min="7435" max="7440" width="9.125" style="113" customWidth="1"/>
    <col min="7441" max="7679" width="8.875" style="113"/>
    <col min="7680" max="7680" width="30.875" style="113" bestFit="1" customWidth="1"/>
    <col min="7681" max="7681" width="16" style="113" customWidth="1"/>
    <col min="7682" max="7682" width="14.5" style="113" customWidth="1"/>
    <col min="7683" max="7684" width="10.375" style="113" customWidth="1"/>
    <col min="7685" max="7685" width="9.875" style="113" customWidth="1"/>
    <col min="7686" max="7686" width="9" style="113" customWidth="1"/>
    <col min="7687" max="7688" width="9.875" style="113" customWidth="1"/>
    <col min="7689" max="7689" width="3.5" style="113" customWidth="1"/>
    <col min="7690" max="7690" width="9.5" style="113" customWidth="1"/>
    <col min="7691" max="7696" width="9.125" style="113" customWidth="1"/>
    <col min="7697" max="7935" width="8.875" style="113"/>
    <col min="7936" max="7936" width="30.875" style="113" bestFit="1" customWidth="1"/>
    <col min="7937" max="7937" width="16" style="113" customWidth="1"/>
    <col min="7938" max="7938" width="14.5" style="113" customWidth="1"/>
    <col min="7939" max="7940" width="10.375" style="113" customWidth="1"/>
    <col min="7941" max="7941" width="9.875" style="113" customWidth="1"/>
    <col min="7942" max="7942" width="9" style="113" customWidth="1"/>
    <col min="7943" max="7944" width="9.875" style="113" customWidth="1"/>
    <col min="7945" max="7945" width="3.5" style="113" customWidth="1"/>
    <col min="7946" max="7946" width="9.5" style="113" customWidth="1"/>
    <col min="7947" max="7952" width="9.125" style="113" customWidth="1"/>
    <col min="7953" max="8191" width="8.875" style="113"/>
    <col min="8192" max="8192" width="30.875" style="113" bestFit="1" customWidth="1"/>
    <col min="8193" max="8193" width="16" style="113" customWidth="1"/>
    <col min="8194" max="8194" width="14.5" style="113" customWidth="1"/>
    <col min="8195" max="8196" width="10.375" style="113" customWidth="1"/>
    <col min="8197" max="8197" width="9.875" style="113" customWidth="1"/>
    <col min="8198" max="8198" width="9" style="113" customWidth="1"/>
    <col min="8199" max="8200" width="9.875" style="113" customWidth="1"/>
    <col min="8201" max="8201" width="3.5" style="113" customWidth="1"/>
    <col min="8202" max="8202" width="9.5" style="113" customWidth="1"/>
    <col min="8203" max="8208" width="9.125" style="113" customWidth="1"/>
    <col min="8209" max="8447" width="8.875" style="113"/>
    <col min="8448" max="8448" width="30.875" style="113" bestFit="1" customWidth="1"/>
    <col min="8449" max="8449" width="16" style="113" customWidth="1"/>
    <col min="8450" max="8450" width="14.5" style="113" customWidth="1"/>
    <col min="8451" max="8452" width="10.375" style="113" customWidth="1"/>
    <col min="8453" max="8453" width="9.875" style="113" customWidth="1"/>
    <col min="8454" max="8454" width="9" style="113" customWidth="1"/>
    <col min="8455" max="8456" width="9.875" style="113" customWidth="1"/>
    <col min="8457" max="8457" width="3.5" style="113" customWidth="1"/>
    <col min="8458" max="8458" width="9.5" style="113" customWidth="1"/>
    <col min="8459" max="8464" width="9.125" style="113" customWidth="1"/>
    <col min="8465" max="8703" width="8.875" style="113"/>
    <col min="8704" max="8704" width="30.875" style="113" bestFit="1" customWidth="1"/>
    <col min="8705" max="8705" width="16" style="113" customWidth="1"/>
    <col min="8706" max="8706" width="14.5" style="113" customWidth="1"/>
    <col min="8707" max="8708" width="10.375" style="113" customWidth="1"/>
    <col min="8709" max="8709" width="9.875" style="113" customWidth="1"/>
    <col min="8710" max="8710" width="9" style="113" customWidth="1"/>
    <col min="8711" max="8712" width="9.875" style="113" customWidth="1"/>
    <col min="8713" max="8713" width="3.5" style="113" customWidth="1"/>
    <col min="8714" max="8714" width="9.5" style="113" customWidth="1"/>
    <col min="8715" max="8720" width="9.125" style="113" customWidth="1"/>
    <col min="8721" max="8959" width="8.875" style="113"/>
    <col min="8960" max="8960" width="30.875" style="113" bestFit="1" customWidth="1"/>
    <col min="8961" max="8961" width="16" style="113" customWidth="1"/>
    <col min="8962" max="8962" width="14.5" style="113" customWidth="1"/>
    <col min="8963" max="8964" width="10.375" style="113" customWidth="1"/>
    <col min="8965" max="8965" width="9.875" style="113" customWidth="1"/>
    <col min="8966" max="8966" width="9" style="113" customWidth="1"/>
    <col min="8967" max="8968" width="9.875" style="113" customWidth="1"/>
    <col min="8969" max="8969" width="3.5" style="113" customWidth="1"/>
    <col min="8970" max="8970" width="9.5" style="113" customWidth="1"/>
    <col min="8971" max="8976" width="9.125" style="113" customWidth="1"/>
    <col min="8977" max="9215" width="8.875" style="113"/>
    <col min="9216" max="9216" width="30.875" style="113" bestFit="1" customWidth="1"/>
    <col min="9217" max="9217" width="16" style="113" customWidth="1"/>
    <col min="9218" max="9218" width="14.5" style="113" customWidth="1"/>
    <col min="9219" max="9220" width="10.375" style="113" customWidth="1"/>
    <col min="9221" max="9221" width="9.875" style="113" customWidth="1"/>
    <col min="9222" max="9222" width="9" style="113" customWidth="1"/>
    <col min="9223" max="9224" width="9.875" style="113" customWidth="1"/>
    <col min="9225" max="9225" width="3.5" style="113" customWidth="1"/>
    <col min="9226" max="9226" width="9.5" style="113" customWidth="1"/>
    <col min="9227" max="9232" width="9.125" style="113" customWidth="1"/>
    <col min="9233" max="9471" width="8.875" style="113"/>
    <col min="9472" max="9472" width="30.875" style="113" bestFit="1" customWidth="1"/>
    <col min="9473" max="9473" width="16" style="113" customWidth="1"/>
    <col min="9474" max="9474" width="14.5" style="113" customWidth="1"/>
    <col min="9475" max="9476" width="10.375" style="113" customWidth="1"/>
    <col min="9477" max="9477" width="9.875" style="113" customWidth="1"/>
    <col min="9478" max="9478" width="9" style="113" customWidth="1"/>
    <col min="9479" max="9480" width="9.875" style="113" customWidth="1"/>
    <col min="9481" max="9481" width="3.5" style="113" customWidth="1"/>
    <col min="9482" max="9482" width="9.5" style="113" customWidth="1"/>
    <col min="9483" max="9488" width="9.125" style="113" customWidth="1"/>
    <col min="9489" max="9727" width="8.875" style="113"/>
    <col min="9728" max="9728" width="30.875" style="113" bestFit="1" customWidth="1"/>
    <col min="9729" max="9729" width="16" style="113" customWidth="1"/>
    <col min="9730" max="9730" width="14.5" style="113" customWidth="1"/>
    <col min="9731" max="9732" width="10.375" style="113" customWidth="1"/>
    <col min="9733" max="9733" width="9.875" style="113" customWidth="1"/>
    <col min="9734" max="9734" width="9" style="113" customWidth="1"/>
    <col min="9735" max="9736" width="9.875" style="113" customWidth="1"/>
    <col min="9737" max="9737" width="3.5" style="113" customWidth="1"/>
    <col min="9738" max="9738" width="9.5" style="113" customWidth="1"/>
    <col min="9739" max="9744" width="9.125" style="113" customWidth="1"/>
    <col min="9745" max="9983" width="8.875" style="113"/>
    <col min="9984" max="9984" width="30.875" style="113" bestFit="1" customWidth="1"/>
    <col min="9985" max="9985" width="16" style="113" customWidth="1"/>
    <col min="9986" max="9986" width="14.5" style="113" customWidth="1"/>
    <col min="9987" max="9988" width="10.375" style="113" customWidth="1"/>
    <col min="9989" max="9989" width="9.875" style="113" customWidth="1"/>
    <col min="9990" max="9990" width="9" style="113" customWidth="1"/>
    <col min="9991" max="9992" width="9.875" style="113" customWidth="1"/>
    <col min="9993" max="9993" width="3.5" style="113" customWidth="1"/>
    <col min="9994" max="9994" width="9.5" style="113" customWidth="1"/>
    <col min="9995" max="10000" width="9.125" style="113" customWidth="1"/>
    <col min="10001" max="10239" width="8.875" style="113"/>
    <col min="10240" max="10240" width="30.875" style="113" bestFit="1" customWidth="1"/>
    <col min="10241" max="10241" width="16" style="113" customWidth="1"/>
    <col min="10242" max="10242" width="14.5" style="113" customWidth="1"/>
    <col min="10243" max="10244" width="10.375" style="113" customWidth="1"/>
    <col min="10245" max="10245" width="9.875" style="113" customWidth="1"/>
    <col min="10246" max="10246" width="9" style="113" customWidth="1"/>
    <col min="10247" max="10248" width="9.875" style="113" customWidth="1"/>
    <col min="10249" max="10249" width="3.5" style="113" customWidth="1"/>
    <col min="10250" max="10250" width="9.5" style="113" customWidth="1"/>
    <col min="10251" max="10256" width="9.125" style="113" customWidth="1"/>
    <col min="10257" max="10495" width="8.875" style="113"/>
    <col min="10496" max="10496" width="30.875" style="113" bestFit="1" customWidth="1"/>
    <col min="10497" max="10497" width="16" style="113" customWidth="1"/>
    <col min="10498" max="10498" width="14.5" style="113" customWidth="1"/>
    <col min="10499" max="10500" width="10.375" style="113" customWidth="1"/>
    <col min="10501" max="10501" width="9.875" style="113" customWidth="1"/>
    <col min="10502" max="10502" width="9" style="113" customWidth="1"/>
    <col min="10503" max="10504" width="9.875" style="113" customWidth="1"/>
    <col min="10505" max="10505" width="3.5" style="113" customWidth="1"/>
    <col min="10506" max="10506" width="9.5" style="113" customWidth="1"/>
    <col min="10507" max="10512" width="9.125" style="113" customWidth="1"/>
    <col min="10513" max="10751" width="8.875" style="113"/>
    <col min="10752" max="10752" width="30.875" style="113" bestFit="1" customWidth="1"/>
    <col min="10753" max="10753" width="16" style="113" customWidth="1"/>
    <col min="10754" max="10754" width="14.5" style="113" customWidth="1"/>
    <col min="10755" max="10756" width="10.375" style="113" customWidth="1"/>
    <col min="10757" max="10757" width="9.875" style="113" customWidth="1"/>
    <col min="10758" max="10758" width="9" style="113" customWidth="1"/>
    <col min="10759" max="10760" width="9.875" style="113" customWidth="1"/>
    <col min="10761" max="10761" width="3.5" style="113" customWidth="1"/>
    <col min="10762" max="10762" width="9.5" style="113" customWidth="1"/>
    <col min="10763" max="10768" width="9.125" style="113" customWidth="1"/>
    <col min="10769" max="11007" width="8.875" style="113"/>
    <col min="11008" max="11008" width="30.875" style="113" bestFit="1" customWidth="1"/>
    <col min="11009" max="11009" width="16" style="113" customWidth="1"/>
    <col min="11010" max="11010" width="14.5" style="113" customWidth="1"/>
    <col min="11011" max="11012" width="10.375" style="113" customWidth="1"/>
    <col min="11013" max="11013" width="9.875" style="113" customWidth="1"/>
    <col min="11014" max="11014" width="9" style="113" customWidth="1"/>
    <col min="11015" max="11016" width="9.875" style="113" customWidth="1"/>
    <col min="11017" max="11017" width="3.5" style="113" customWidth="1"/>
    <col min="11018" max="11018" width="9.5" style="113" customWidth="1"/>
    <col min="11019" max="11024" width="9.125" style="113" customWidth="1"/>
    <col min="11025" max="11263" width="8.875" style="113"/>
    <col min="11264" max="11264" width="30.875" style="113" bestFit="1" customWidth="1"/>
    <col min="11265" max="11265" width="16" style="113" customWidth="1"/>
    <col min="11266" max="11266" width="14.5" style="113" customWidth="1"/>
    <col min="11267" max="11268" width="10.375" style="113" customWidth="1"/>
    <col min="11269" max="11269" width="9.875" style="113" customWidth="1"/>
    <col min="11270" max="11270" width="9" style="113" customWidth="1"/>
    <col min="11271" max="11272" width="9.875" style="113" customWidth="1"/>
    <col min="11273" max="11273" width="3.5" style="113" customWidth="1"/>
    <col min="11274" max="11274" width="9.5" style="113" customWidth="1"/>
    <col min="11275" max="11280" width="9.125" style="113" customWidth="1"/>
    <col min="11281" max="11519" width="8.875" style="113"/>
    <col min="11520" max="11520" width="30.875" style="113" bestFit="1" customWidth="1"/>
    <col min="11521" max="11521" width="16" style="113" customWidth="1"/>
    <col min="11522" max="11522" width="14.5" style="113" customWidth="1"/>
    <col min="11523" max="11524" width="10.375" style="113" customWidth="1"/>
    <col min="11525" max="11525" width="9.875" style="113" customWidth="1"/>
    <col min="11526" max="11526" width="9" style="113" customWidth="1"/>
    <col min="11527" max="11528" width="9.875" style="113" customWidth="1"/>
    <col min="11529" max="11529" width="3.5" style="113" customWidth="1"/>
    <col min="11530" max="11530" width="9.5" style="113" customWidth="1"/>
    <col min="11531" max="11536" width="9.125" style="113" customWidth="1"/>
    <col min="11537" max="11775" width="8.875" style="113"/>
    <col min="11776" max="11776" width="30.875" style="113" bestFit="1" customWidth="1"/>
    <col min="11777" max="11777" width="16" style="113" customWidth="1"/>
    <col min="11778" max="11778" width="14.5" style="113" customWidth="1"/>
    <col min="11779" max="11780" width="10.375" style="113" customWidth="1"/>
    <col min="11781" max="11781" width="9.875" style="113" customWidth="1"/>
    <col min="11782" max="11782" width="9" style="113" customWidth="1"/>
    <col min="11783" max="11784" width="9.875" style="113" customWidth="1"/>
    <col min="11785" max="11785" width="3.5" style="113" customWidth="1"/>
    <col min="11786" max="11786" width="9.5" style="113" customWidth="1"/>
    <col min="11787" max="11792" width="9.125" style="113" customWidth="1"/>
    <col min="11793" max="12031" width="8.875" style="113"/>
    <col min="12032" max="12032" width="30.875" style="113" bestFit="1" customWidth="1"/>
    <col min="12033" max="12033" width="16" style="113" customWidth="1"/>
    <col min="12034" max="12034" width="14.5" style="113" customWidth="1"/>
    <col min="12035" max="12036" width="10.375" style="113" customWidth="1"/>
    <col min="12037" max="12037" width="9.875" style="113" customWidth="1"/>
    <col min="12038" max="12038" width="9" style="113" customWidth="1"/>
    <col min="12039" max="12040" width="9.875" style="113" customWidth="1"/>
    <col min="12041" max="12041" width="3.5" style="113" customWidth="1"/>
    <col min="12042" max="12042" width="9.5" style="113" customWidth="1"/>
    <col min="12043" max="12048" width="9.125" style="113" customWidth="1"/>
    <col min="12049" max="12287" width="8.875" style="113"/>
    <col min="12288" max="12288" width="30.875" style="113" bestFit="1" customWidth="1"/>
    <col min="12289" max="12289" width="16" style="113" customWidth="1"/>
    <col min="12290" max="12290" width="14.5" style="113" customWidth="1"/>
    <col min="12291" max="12292" width="10.375" style="113" customWidth="1"/>
    <col min="12293" max="12293" width="9.875" style="113" customWidth="1"/>
    <col min="12294" max="12294" width="9" style="113" customWidth="1"/>
    <col min="12295" max="12296" width="9.875" style="113" customWidth="1"/>
    <col min="12297" max="12297" width="3.5" style="113" customWidth="1"/>
    <col min="12298" max="12298" width="9.5" style="113" customWidth="1"/>
    <col min="12299" max="12304" width="9.125" style="113" customWidth="1"/>
    <col min="12305" max="12543" width="8.875" style="113"/>
    <col min="12544" max="12544" width="30.875" style="113" bestFit="1" customWidth="1"/>
    <col min="12545" max="12545" width="16" style="113" customWidth="1"/>
    <col min="12546" max="12546" width="14.5" style="113" customWidth="1"/>
    <col min="12547" max="12548" width="10.375" style="113" customWidth="1"/>
    <col min="12549" max="12549" width="9.875" style="113" customWidth="1"/>
    <col min="12550" max="12550" width="9" style="113" customWidth="1"/>
    <col min="12551" max="12552" width="9.875" style="113" customWidth="1"/>
    <col min="12553" max="12553" width="3.5" style="113" customWidth="1"/>
    <col min="12554" max="12554" width="9.5" style="113" customWidth="1"/>
    <col min="12555" max="12560" width="9.125" style="113" customWidth="1"/>
    <col min="12561" max="12799" width="8.875" style="113"/>
    <col min="12800" max="12800" width="30.875" style="113" bestFit="1" customWidth="1"/>
    <col min="12801" max="12801" width="16" style="113" customWidth="1"/>
    <col min="12802" max="12802" width="14.5" style="113" customWidth="1"/>
    <col min="12803" max="12804" width="10.375" style="113" customWidth="1"/>
    <col min="12805" max="12805" width="9.875" style="113" customWidth="1"/>
    <col min="12806" max="12806" width="9" style="113" customWidth="1"/>
    <col min="12807" max="12808" width="9.875" style="113" customWidth="1"/>
    <col min="12809" max="12809" width="3.5" style="113" customWidth="1"/>
    <col min="12810" max="12810" width="9.5" style="113" customWidth="1"/>
    <col min="12811" max="12816" width="9.125" style="113" customWidth="1"/>
    <col min="12817" max="13055" width="8.875" style="113"/>
    <col min="13056" max="13056" width="30.875" style="113" bestFit="1" customWidth="1"/>
    <col min="13057" max="13057" width="16" style="113" customWidth="1"/>
    <col min="13058" max="13058" width="14.5" style="113" customWidth="1"/>
    <col min="13059" max="13060" width="10.375" style="113" customWidth="1"/>
    <col min="13061" max="13061" width="9.875" style="113" customWidth="1"/>
    <col min="13062" max="13062" width="9" style="113" customWidth="1"/>
    <col min="13063" max="13064" width="9.875" style="113" customWidth="1"/>
    <col min="13065" max="13065" width="3.5" style="113" customWidth="1"/>
    <col min="13066" max="13066" width="9.5" style="113" customWidth="1"/>
    <col min="13067" max="13072" width="9.125" style="113" customWidth="1"/>
    <col min="13073" max="13311" width="8.875" style="113"/>
    <col min="13312" max="13312" width="30.875" style="113" bestFit="1" customWidth="1"/>
    <col min="13313" max="13313" width="16" style="113" customWidth="1"/>
    <col min="13314" max="13314" width="14.5" style="113" customWidth="1"/>
    <col min="13315" max="13316" width="10.375" style="113" customWidth="1"/>
    <col min="13317" max="13317" width="9.875" style="113" customWidth="1"/>
    <col min="13318" max="13318" width="9" style="113" customWidth="1"/>
    <col min="13319" max="13320" width="9.875" style="113" customWidth="1"/>
    <col min="13321" max="13321" width="3.5" style="113" customWidth="1"/>
    <col min="13322" max="13322" width="9.5" style="113" customWidth="1"/>
    <col min="13323" max="13328" width="9.125" style="113" customWidth="1"/>
    <col min="13329" max="13567" width="8.875" style="113"/>
    <col min="13568" max="13568" width="30.875" style="113" bestFit="1" customWidth="1"/>
    <col min="13569" max="13569" width="16" style="113" customWidth="1"/>
    <col min="13570" max="13570" width="14.5" style="113" customWidth="1"/>
    <col min="13571" max="13572" width="10.375" style="113" customWidth="1"/>
    <col min="13573" max="13573" width="9.875" style="113" customWidth="1"/>
    <col min="13574" max="13574" width="9" style="113" customWidth="1"/>
    <col min="13575" max="13576" width="9.875" style="113" customWidth="1"/>
    <col min="13577" max="13577" width="3.5" style="113" customWidth="1"/>
    <col min="13578" max="13578" width="9.5" style="113" customWidth="1"/>
    <col min="13579" max="13584" width="9.125" style="113" customWidth="1"/>
    <col min="13585" max="13823" width="8.875" style="113"/>
    <col min="13824" max="13824" width="30.875" style="113" bestFit="1" customWidth="1"/>
    <col min="13825" max="13825" width="16" style="113" customWidth="1"/>
    <col min="13826" max="13826" width="14.5" style="113" customWidth="1"/>
    <col min="13827" max="13828" width="10.375" style="113" customWidth="1"/>
    <col min="13829" max="13829" width="9.875" style="113" customWidth="1"/>
    <col min="13830" max="13830" width="9" style="113" customWidth="1"/>
    <col min="13831" max="13832" width="9.875" style="113" customWidth="1"/>
    <col min="13833" max="13833" width="3.5" style="113" customWidth="1"/>
    <col min="13834" max="13834" width="9.5" style="113" customWidth="1"/>
    <col min="13835" max="13840" width="9.125" style="113" customWidth="1"/>
    <col min="13841" max="14079" width="8.875" style="113"/>
    <col min="14080" max="14080" width="30.875" style="113" bestFit="1" customWidth="1"/>
    <col min="14081" max="14081" width="16" style="113" customWidth="1"/>
    <col min="14082" max="14082" width="14.5" style="113" customWidth="1"/>
    <col min="14083" max="14084" width="10.375" style="113" customWidth="1"/>
    <col min="14085" max="14085" width="9.875" style="113" customWidth="1"/>
    <col min="14086" max="14086" width="9" style="113" customWidth="1"/>
    <col min="14087" max="14088" width="9.875" style="113" customWidth="1"/>
    <col min="14089" max="14089" width="3.5" style="113" customWidth="1"/>
    <col min="14090" max="14090" width="9.5" style="113" customWidth="1"/>
    <col min="14091" max="14096" width="9.125" style="113" customWidth="1"/>
    <col min="14097" max="14335" width="8.875" style="113"/>
    <col min="14336" max="14336" width="30.875" style="113" bestFit="1" customWidth="1"/>
    <col min="14337" max="14337" width="16" style="113" customWidth="1"/>
    <col min="14338" max="14338" width="14.5" style="113" customWidth="1"/>
    <col min="14339" max="14340" width="10.375" style="113" customWidth="1"/>
    <col min="14341" max="14341" width="9.875" style="113" customWidth="1"/>
    <col min="14342" max="14342" width="9" style="113" customWidth="1"/>
    <col min="14343" max="14344" width="9.875" style="113" customWidth="1"/>
    <col min="14345" max="14345" width="3.5" style="113" customWidth="1"/>
    <col min="14346" max="14346" width="9.5" style="113" customWidth="1"/>
    <col min="14347" max="14352" width="9.125" style="113" customWidth="1"/>
    <col min="14353" max="14591" width="8.875" style="113"/>
    <col min="14592" max="14592" width="30.875" style="113" bestFit="1" customWidth="1"/>
    <col min="14593" max="14593" width="16" style="113" customWidth="1"/>
    <col min="14594" max="14594" width="14.5" style="113" customWidth="1"/>
    <col min="14595" max="14596" width="10.375" style="113" customWidth="1"/>
    <col min="14597" max="14597" width="9.875" style="113" customWidth="1"/>
    <col min="14598" max="14598" width="9" style="113" customWidth="1"/>
    <col min="14599" max="14600" width="9.875" style="113" customWidth="1"/>
    <col min="14601" max="14601" width="3.5" style="113" customWidth="1"/>
    <col min="14602" max="14602" width="9.5" style="113" customWidth="1"/>
    <col min="14603" max="14608" width="9.125" style="113" customWidth="1"/>
    <col min="14609" max="14847" width="8.875" style="113"/>
    <col min="14848" max="14848" width="30.875" style="113" bestFit="1" customWidth="1"/>
    <col min="14849" max="14849" width="16" style="113" customWidth="1"/>
    <col min="14850" max="14850" width="14.5" style="113" customWidth="1"/>
    <col min="14851" max="14852" width="10.375" style="113" customWidth="1"/>
    <col min="14853" max="14853" width="9.875" style="113" customWidth="1"/>
    <col min="14854" max="14854" width="9" style="113" customWidth="1"/>
    <col min="14855" max="14856" width="9.875" style="113" customWidth="1"/>
    <col min="14857" max="14857" width="3.5" style="113" customWidth="1"/>
    <col min="14858" max="14858" width="9.5" style="113" customWidth="1"/>
    <col min="14859" max="14864" width="9.125" style="113" customWidth="1"/>
    <col min="14865" max="15103" width="8.875" style="113"/>
    <col min="15104" max="15104" width="30.875" style="113" bestFit="1" customWidth="1"/>
    <col min="15105" max="15105" width="16" style="113" customWidth="1"/>
    <col min="15106" max="15106" width="14.5" style="113" customWidth="1"/>
    <col min="15107" max="15108" width="10.375" style="113" customWidth="1"/>
    <col min="15109" max="15109" width="9.875" style="113" customWidth="1"/>
    <col min="15110" max="15110" width="9" style="113" customWidth="1"/>
    <col min="15111" max="15112" width="9.875" style="113" customWidth="1"/>
    <col min="15113" max="15113" width="3.5" style="113" customWidth="1"/>
    <col min="15114" max="15114" width="9.5" style="113" customWidth="1"/>
    <col min="15115" max="15120" width="9.125" style="113" customWidth="1"/>
    <col min="15121" max="15359" width="8.875" style="113"/>
    <col min="15360" max="15360" width="30.875" style="113" bestFit="1" customWidth="1"/>
    <col min="15361" max="15361" width="16" style="113" customWidth="1"/>
    <col min="15362" max="15362" width="14.5" style="113" customWidth="1"/>
    <col min="15363" max="15364" width="10.375" style="113" customWidth="1"/>
    <col min="15365" max="15365" width="9.875" style="113" customWidth="1"/>
    <col min="15366" max="15366" width="9" style="113" customWidth="1"/>
    <col min="15367" max="15368" width="9.875" style="113" customWidth="1"/>
    <col min="15369" max="15369" width="3.5" style="113" customWidth="1"/>
    <col min="15370" max="15370" width="9.5" style="113" customWidth="1"/>
    <col min="15371" max="15376" width="9.125" style="113" customWidth="1"/>
    <col min="15377" max="15615" width="8.875" style="113"/>
    <col min="15616" max="15616" width="30.875" style="113" bestFit="1" customWidth="1"/>
    <col min="15617" max="15617" width="16" style="113" customWidth="1"/>
    <col min="15618" max="15618" width="14.5" style="113" customWidth="1"/>
    <col min="15619" max="15620" width="10.375" style="113" customWidth="1"/>
    <col min="15621" max="15621" width="9.875" style="113" customWidth="1"/>
    <col min="15622" max="15622" width="9" style="113" customWidth="1"/>
    <col min="15623" max="15624" width="9.875" style="113" customWidth="1"/>
    <col min="15625" max="15625" width="3.5" style="113" customWidth="1"/>
    <col min="15626" max="15626" width="9.5" style="113" customWidth="1"/>
    <col min="15627" max="15632" width="9.125" style="113" customWidth="1"/>
    <col min="15633" max="15871" width="8.875" style="113"/>
    <col min="15872" max="15872" width="30.875" style="113" bestFit="1" customWidth="1"/>
    <col min="15873" max="15873" width="16" style="113" customWidth="1"/>
    <col min="15874" max="15874" width="14.5" style="113" customWidth="1"/>
    <col min="15875" max="15876" width="10.375" style="113" customWidth="1"/>
    <col min="15877" max="15877" width="9.875" style="113" customWidth="1"/>
    <col min="15878" max="15878" width="9" style="113" customWidth="1"/>
    <col min="15879" max="15880" width="9.875" style="113" customWidth="1"/>
    <col min="15881" max="15881" width="3.5" style="113" customWidth="1"/>
    <col min="15882" max="15882" width="9.5" style="113" customWidth="1"/>
    <col min="15883" max="15888" width="9.125" style="113" customWidth="1"/>
    <col min="15889" max="16127" width="8.875" style="113"/>
    <col min="16128" max="16128" width="30.875" style="113" bestFit="1" customWidth="1"/>
    <col min="16129" max="16129" width="16" style="113" customWidth="1"/>
    <col min="16130" max="16130" width="14.5" style="113" customWidth="1"/>
    <col min="16131" max="16132" width="10.375" style="113" customWidth="1"/>
    <col min="16133" max="16133" width="9.875" style="113" customWidth="1"/>
    <col min="16134" max="16134" width="9" style="113" customWidth="1"/>
    <col min="16135" max="16136" width="9.875" style="113" customWidth="1"/>
    <col min="16137" max="16137" width="3.5" style="113" customWidth="1"/>
    <col min="16138" max="16138" width="9.5" style="113" customWidth="1"/>
    <col min="16139" max="16144" width="9.125" style="113" customWidth="1"/>
    <col min="16145" max="16382" width="8.875" style="113"/>
    <col min="16383" max="16384" width="9.125" style="113" customWidth="1"/>
  </cols>
  <sheetData>
    <row r="4" spans="2:7" x14ac:dyDescent="0.2">
      <c r="B4" s="112" t="s">
        <v>85</v>
      </c>
      <c r="C4" s="112" t="s">
        <v>385</v>
      </c>
      <c r="D4" s="112" t="s">
        <v>386</v>
      </c>
      <c r="E4" s="112" t="s">
        <v>387</v>
      </c>
      <c r="F4" s="112" t="s">
        <v>388</v>
      </c>
      <c r="G4" s="112" t="s">
        <v>389</v>
      </c>
    </row>
    <row r="5" spans="2:7" x14ac:dyDescent="0.2">
      <c r="B5" s="112"/>
      <c r="C5" s="112" t="s">
        <v>6</v>
      </c>
      <c r="D5" s="112" t="s">
        <v>6</v>
      </c>
      <c r="E5" s="112" t="s">
        <v>6</v>
      </c>
      <c r="F5" s="112" t="s">
        <v>6</v>
      </c>
      <c r="G5" s="112" t="s">
        <v>6</v>
      </c>
    </row>
    <row r="6" spans="2:7" x14ac:dyDescent="0.2">
      <c r="B6" s="145" t="s">
        <v>108</v>
      </c>
      <c r="C6" s="294">
        <f>ARR!S31</f>
        <v>164.85229815172147</v>
      </c>
      <c r="D6" s="294">
        <f>ARR!T31</f>
        <v>200.41350696345464</v>
      </c>
      <c r="E6" s="294">
        <f>ARR!U31</f>
        <v>223.7496643877916</v>
      </c>
      <c r="F6" s="294">
        <f>ARR!V31</f>
        <v>231.99809918236363</v>
      </c>
      <c r="G6" s="294">
        <f>ARR!W31</f>
        <v>240.55060896514388</v>
      </c>
    </row>
    <row r="7" spans="2:7" x14ac:dyDescent="0.2">
      <c r="B7" s="143" t="s">
        <v>198</v>
      </c>
      <c r="C7" s="294">
        <f>ARR!S32</f>
        <v>37.868601900000002</v>
      </c>
      <c r="D7" s="294">
        <f>ARR!T32</f>
        <v>37.868601900000002</v>
      </c>
      <c r="E7" s="294">
        <f>ARR!U32</f>
        <v>37.868601900000002</v>
      </c>
      <c r="F7" s="294">
        <f>ARR!V32</f>
        <v>37.868601900000002</v>
      </c>
      <c r="G7" s="294">
        <f>ARR!W32</f>
        <v>37.868601900000002</v>
      </c>
    </row>
    <row r="8" spans="2:7" x14ac:dyDescent="0.2">
      <c r="B8" s="126" t="s">
        <v>28</v>
      </c>
      <c r="C8" s="296">
        <f>C6+C7</f>
        <v>202.72090005172146</v>
      </c>
      <c r="D8" s="296">
        <f t="shared" ref="D8:G8" si="0">D6+D7</f>
        <v>238.28210886345465</v>
      </c>
      <c r="E8" s="296">
        <f t="shared" si="0"/>
        <v>261.61826628779158</v>
      </c>
      <c r="F8" s="296">
        <f t="shared" si="0"/>
        <v>269.86670108236365</v>
      </c>
      <c r="G8" s="296">
        <f t="shared" si="0"/>
        <v>278.4192108651439</v>
      </c>
    </row>
    <row r="10" spans="2:7" x14ac:dyDescent="0.2">
      <c r="B10" s="112" t="s">
        <v>85</v>
      </c>
      <c r="C10" s="112" t="s">
        <v>385</v>
      </c>
      <c r="D10" s="112" t="s">
        <v>386</v>
      </c>
      <c r="E10" s="112" t="s">
        <v>387</v>
      </c>
      <c r="F10" s="112" t="s">
        <v>388</v>
      </c>
      <c r="G10" s="112" t="s">
        <v>389</v>
      </c>
    </row>
    <row r="11" spans="2:7" x14ac:dyDescent="0.2">
      <c r="B11" s="112"/>
      <c r="C11" s="112" t="s">
        <v>6</v>
      </c>
      <c r="D11" s="112" t="s">
        <v>6</v>
      </c>
      <c r="E11" s="112" t="s">
        <v>6</v>
      </c>
      <c r="F11" s="112" t="s">
        <v>6</v>
      </c>
      <c r="G11" s="112" t="s">
        <v>6</v>
      </c>
    </row>
    <row r="12" spans="2:7" x14ac:dyDescent="0.2">
      <c r="B12" s="288" t="s">
        <v>109</v>
      </c>
      <c r="C12" s="297">
        <f>ARR!S35</f>
        <v>126.45756672256705</v>
      </c>
      <c r="D12" s="297">
        <f>ARR!T35</f>
        <v>157.37893622481459</v>
      </c>
      <c r="E12" s="297">
        <f>ARR!U35</f>
        <v>253.85071143276139</v>
      </c>
      <c r="F12" s="297">
        <f>ARR!V35</f>
        <v>302.77051543105244</v>
      </c>
      <c r="G12" s="297">
        <f>ARR!W35</f>
        <v>352.36546775335592</v>
      </c>
    </row>
    <row r="14" spans="2:7" x14ac:dyDescent="0.2">
      <c r="B14" s="112" t="s">
        <v>85</v>
      </c>
      <c r="C14" s="112" t="s">
        <v>385</v>
      </c>
      <c r="D14" s="112" t="s">
        <v>386</v>
      </c>
      <c r="E14" s="112" t="s">
        <v>387</v>
      </c>
      <c r="F14" s="112" t="s">
        <v>388</v>
      </c>
      <c r="G14" s="112" t="s">
        <v>389</v>
      </c>
    </row>
    <row r="15" spans="2:7" x14ac:dyDescent="0.2">
      <c r="B15" s="112"/>
      <c r="C15" s="112" t="s">
        <v>6</v>
      </c>
      <c r="D15" s="112" t="s">
        <v>6</v>
      </c>
      <c r="E15" s="112" t="s">
        <v>6</v>
      </c>
      <c r="F15" s="112" t="s">
        <v>6</v>
      </c>
      <c r="G15" s="112" t="s">
        <v>6</v>
      </c>
    </row>
    <row r="16" spans="2:7" x14ac:dyDescent="0.2">
      <c r="B16" s="145" t="s">
        <v>110</v>
      </c>
      <c r="C16" s="294">
        <f>ARR!S33</f>
        <v>40.677268326493213</v>
      </c>
      <c r="D16" s="294">
        <f>ARR!T33</f>
        <v>42.176818264726315</v>
      </c>
      <c r="E16" s="294">
        <f>ARR!U33</f>
        <v>43.731648464141323</v>
      </c>
      <c r="F16" s="294">
        <f>ARR!V33</f>
        <v>45.343796807704592</v>
      </c>
      <c r="G16" s="294">
        <f>ARR!W33</f>
        <v>47.015376304058385</v>
      </c>
    </row>
    <row r="17" spans="2:7" ht="14.45" customHeight="1" x14ac:dyDescent="0.2">
      <c r="B17" s="143" t="s">
        <v>242</v>
      </c>
      <c r="C17" s="294">
        <f>ARR!S34</f>
        <v>5</v>
      </c>
      <c r="D17" s="294">
        <f>ARR!T34</f>
        <v>5</v>
      </c>
      <c r="E17" s="294">
        <f>ARR!U34</f>
        <v>5</v>
      </c>
      <c r="F17" s="294">
        <f>ARR!V34</f>
        <v>5</v>
      </c>
      <c r="G17" s="294">
        <f>ARR!W34</f>
        <v>5</v>
      </c>
    </row>
    <row r="18" spans="2:7" x14ac:dyDescent="0.2">
      <c r="B18" s="126" t="s">
        <v>28</v>
      </c>
      <c r="C18" s="296">
        <f>C16+C17</f>
        <v>45.677268326493213</v>
      </c>
      <c r="D18" s="296">
        <f t="shared" ref="D18:G18" si="1">D16+D17</f>
        <v>47.176818264726315</v>
      </c>
      <c r="E18" s="296">
        <f t="shared" si="1"/>
        <v>48.731648464141323</v>
      </c>
      <c r="F18" s="296">
        <f t="shared" si="1"/>
        <v>50.343796807704592</v>
      </c>
      <c r="G18" s="296">
        <f t="shared" si="1"/>
        <v>52.015376304058385</v>
      </c>
    </row>
    <row r="20" spans="2:7" x14ac:dyDescent="0.2">
      <c r="B20" s="114" t="s">
        <v>61</v>
      </c>
      <c r="C20" s="112" t="s">
        <v>385</v>
      </c>
      <c r="D20" s="112" t="s">
        <v>386</v>
      </c>
      <c r="E20" s="112" t="s">
        <v>387</v>
      </c>
      <c r="F20" s="112" t="s">
        <v>388</v>
      </c>
      <c r="G20" s="112" t="s">
        <v>389</v>
      </c>
    </row>
    <row r="21" spans="2:7" x14ac:dyDescent="0.2">
      <c r="B21" s="114"/>
      <c r="C21" s="112" t="s">
        <v>6</v>
      </c>
      <c r="D21" s="112" t="s">
        <v>6</v>
      </c>
      <c r="E21" s="112" t="s">
        <v>6</v>
      </c>
      <c r="F21" s="112" t="s">
        <v>6</v>
      </c>
      <c r="G21" s="112" t="s">
        <v>6</v>
      </c>
    </row>
    <row r="22" spans="2:7" x14ac:dyDescent="0.2">
      <c r="B22" s="120" t="s">
        <v>18</v>
      </c>
      <c r="C22" s="121">
        <f>C8</f>
        <v>202.72090005172146</v>
      </c>
      <c r="D22" s="117">
        <f>D8</f>
        <v>238.28210886345465</v>
      </c>
      <c r="E22" s="117">
        <f t="shared" ref="E22:G22" si="2">E8</f>
        <v>261.61826628779158</v>
      </c>
      <c r="F22" s="117">
        <f t="shared" si="2"/>
        <v>269.86670108236365</v>
      </c>
      <c r="G22" s="117">
        <f t="shared" si="2"/>
        <v>278.4192108651439</v>
      </c>
    </row>
    <row r="23" spans="2:7" x14ac:dyDescent="0.2">
      <c r="B23" s="120" t="s">
        <v>98</v>
      </c>
      <c r="C23" s="121">
        <f>C12</f>
        <v>126.45756672256705</v>
      </c>
      <c r="D23" s="117">
        <f>D12</f>
        <v>157.37893622481459</v>
      </c>
      <c r="E23" s="117">
        <f t="shared" ref="E23:G23" si="3">E12</f>
        <v>253.85071143276139</v>
      </c>
      <c r="F23" s="117">
        <f t="shared" si="3"/>
        <v>302.77051543105244</v>
      </c>
      <c r="G23" s="117">
        <f t="shared" si="3"/>
        <v>352.36546775335592</v>
      </c>
    </row>
    <row r="24" spans="2:7" x14ac:dyDescent="0.2">
      <c r="B24" s="120" t="s">
        <v>99</v>
      </c>
      <c r="C24" s="121">
        <f>C18</f>
        <v>45.677268326493213</v>
      </c>
      <c r="D24" s="117">
        <f t="shared" ref="D24" si="4">D18</f>
        <v>47.176818264726315</v>
      </c>
      <c r="E24" s="117">
        <f t="shared" ref="E24:G24" si="5">E18</f>
        <v>48.731648464141323</v>
      </c>
      <c r="F24" s="117">
        <f t="shared" si="5"/>
        <v>50.343796807704592</v>
      </c>
      <c r="G24" s="117">
        <f t="shared" si="5"/>
        <v>52.015376304058385</v>
      </c>
    </row>
    <row r="25" spans="2:7" x14ac:dyDescent="0.2">
      <c r="B25" s="289" t="s">
        <v>100</v>
      </c>
      <c r="C25" s="290">
        <f>SUM(C22:C24)</f>
        <v>374.85573510078171</v>
      </c>
      <c r="D25" s="291">
        <f t="shared" ref="D25:G25" si="6">SUM(D22:D24)</f>
        <v>442.83786335299556</v>
      </c>
      <c r="E25" s="291">
        <f t="shared" si="6"/>
        <v>564.20062618469433</v>
      </c>
      <c r="F25" s="291">
        <f t="shared" si="6"/>
        <v>622.98101332112071</v>
      </c>
      <c r="G25" s="291">
        <f t="shared" si="6"/>
        <v>682.80005492255816</v>
      </c>
    </row>
    <row r="27" spans="2:7" x14ac:dyDescent="0.2">
      <c r="B27" s="114" t="s">
        <v>61</v>
      </c>
      <c r="C27" s="112" t="s">
        <v>385</v>
      </c>
      <c r="D27" s="112" t="s">
        <v>386</v>
      </c>
      <c r="E27" s="112" t="s">
        <v>387</v>
      </c>
      <c r="F27" s="112" t="s">
        <v>388</v>
      </c>
      <c r="G27" s="112" t="s">
        <v>389</v>
      </c>
    </row>
    <row r="28" spans="2:7" x14ac:dyDescent="0.2">
      <c r="B28" s="114"/>
      <c r="C28" s="112" t="s">
        <v>6</v>
      </c>
      <c r="D28" s="112" t="s">
        <v>6</v>
      </c>
      <c r="E28" s="112" t="s">
        <v>6</v>
      </c>
      <c r="F28" s="112" t="s">
        <v>6</v>
      </c>
      <c r="G28" s="112" t="s">
        <v>6</v>
      </c>
    </row>
    <row r="29" spans="2:7" x14ac:dyDescent="0.2">
      <c r="B29" s="6" t="s">
        <v>42</v>
      </c>
      <c r="C29" s="121">
        <f>ARR!S121</f>
        <v>3380.3722999291767</v>
      </c>
      <c r="D29" s="121">
        <f>ARR!T121</f>
        <v>4354.9372017291771</v>
      </c>
      <c r="E29" s="121">
        <f>ARR!U121</f>
        <v>2607.1445108291782</v>
      </c>
      <c r="F29" s="121">
        <f>ARR!V121</f>
        <v>2531.3545108291787</v>
      </c>
      <c r="G29" s="117">
        <f>ARR!W121</f>
        <v>1766.6245108291791</v>
      </c>
    </row>
    <row r="30" spans="2:7" x14ac:dyDescent="0.2">
      <c r="B30" s="6" t="s">
        <v>43</v>
      </c>
      <c r="C30" s="121">
        <f>ARR!S122</f>
        <v>2492.4019017999999</v>
      </c>
      <c r="D30" s="121">
        <f>ARR!T122</f>
        <v>2987.7165127160001</v>
      </c>
      <c r="E30" s="121">
        <f>ARR!U122</f>
        <v>2325.5360000000005</v>
      </c>
      <c r="F30" s="121">
        <f>ARR!V122</f>
        <v>1669.7370000000001</v>
      </c>
      <c r="G30" s="117">
        <f>ARR!W122</f>
        <v>315.07000000000005</v>
      </c>
    </row>
    <row r="31" spans="2:7" x14ac:dyDescent="0.2">
      <c r="B31" s="6" t="s">
        <v>44</v>
      </c>
      <c r="C31" s="121">
        <f>ARR!S123</f>
        <v>1517.8369999999998</v>
      </c>
      <c r="D31" s="121">
        <f>ARR!T123</f>
        <v>4735.5092036159995</v>
      </c>
      <c r="E31" s="121">
        <f>ARR!U123</f>
        <v>2401.3260000000005</v>
      </c>
      <c r="F31" s="121">
        <f>ARR!V123</f>
        <v>2434.4670000000001</v>
      </c>
      <c r="G31" s="117">
        <f>ARR!W123</f>
        <v>450.07000000000005</v>
      </c>
    </row>
    <row r="32" spans="2:7" x14ac:dyDescent="0.2">
      <c r="B32" s="289" t="s">
        <v>45</v>
      </c>
      <c r="C32" s="290">
        <f>C29+C30-C31</f>
        <v>4354.9372017291771</v>
      </c>
      <c r="D32" s="290">
        <f t="shared" ref="D32:G32" si="7">D29+D30-D31</f>
        <v>2607.1445108291782</v>
      </c>
      <c r="E32" s="290">
        <f t="shared" si="7"/>
        <v>2531.3545108291787</v>
      </c>
      <c r="F32" s="290">
        <f t="shared" si="7"/>
        <v>1766.6245108291791</v>
      </c>
      <c r="G32" s="291">
        <f t="shared" si="7"/>
        <v>1631.6245108291791</v>
      </c>
    </row>
    <row r="35" spans="2:7" ht="21.75" x14ac:dyDescent="0.2">
      <c r="B35" s="146" t="s">
        <v>61</v>
      </c>
      <c r="C35" s="115" t="s">
        <v>70</v>
      </c>
      <c r="D35" s="115" t="s">
        <v>111</v>
      </c>
      <c r="E35" s="115" t="s">
        <v>71</v>
      </c>
    </row>
    <row r="36" spans="2:7" x14ac:dyDescent="0.2">
      <c r="B36" s="147" t="s">
        <v>143</v>
      </c>
      <c r="C36" s="148">
        <f>ARR!Q54</f>
        <v>4670.9799237340003</v>
      </c>
      <c r="D36" s="148">
        <f>ARR!Q67</f>
        <v>193.77089401399999</v>
      </c>
      <c r="E36" s="148">
        <f>C36+D36</f>
        <v>4864.7508177480004</v>
      </c>
    </row>
    <row r="37" spans="2:7" x14ac:dyDescent="0.2">
      <c r="B37" s="147" t="s">
        <v>243</v>
      </c>
      <c r="C37" s="148">
        <f>E36</f>
        <v>4864.7508177480004</v>
      </c>
      <c r="D37" s="148">
        <f>ARR!R67</f>
        <v>1342.6706772</v>
      </c>
      <c r="E37" s="148">
        <f t="shared" ref="E37:E42" si="8">C37+D37</f>
        <v>6207.4214949480001</v>
      </c>
    </row>
    <row r="38" spans="2:7" x14ac:dyDescent="0.2">
      <c r="B38" s="147" t="s">
        <v>385</v>
      </c>
      <c r="C38" s="148">
        <f t="shared" ref="C38:C42" si="9">E37</f>
        <v>6207.4214949480001</v>
      </c>
      <c r="D38" s="148">
        <f>ARR!S67</f>
        <v>1517.8369999999998</v>
      </c>
      <c r="E38" s="148">
        <f t="shared" si="8"/>
        <v>7725.2584949479997</v>
      </c>
    </row>
    <row r="39" spans="2:7" x14ac:dyDescent="0.2">
      <c r="B39" s="147" t="s">
        <v>386</v>
      </c>
      <c r="C39" s="148">
        <f t="shared" si="9"/>
        <v>7725.2584949479997</v>
      </c>
      <c r="D39" s="148">
        <f>ARR!T67</f>
        <v>4735.5092036159995</v>
      </c>
      <c r="E39" s="148">
        <f t="shared" si="8"/>
        <v>12460.767698563999</v>
      </c>
    </row>
    <row r="40" spans="2:7" x14ac:dyDescent="0.2">
      <c r="B40" s="147" t="s">
        <v>387</v>
      </c>
      <c r="C40" s="148">
        <f t="shared" si="9"/>
        <v>12460.767698563999</v>
      </c>
      <c r="D40" s="148">
        <f>ARR!U67</f>
        <v>2401.3260000000005</v>
      </c>
      <c r="E40" s="148">
        <f t="shared" si="8"/>
        <v>14862.093698564</v>
      </c>
    </row>
    <row r="41" spans="2:7" x14ac:dyDescent="0.2">
      <c r="B41" s="147" t="s">
        <v>388</v>
      </c>
      <c r="C41" s="148">
        <f t="shared" si="9"/>
        <v>14862.093698564</v>
      </c>
      <c r="D41" s="148">
        <f>ARR!V67</f>
        <v>2434.4670000000001</v>
      </c>
      <c r="E41" s="148">
        <f t="shared" si="8"/>
        <v>17296.560698564001</v>
      </c>
    </row>
    <row r="42" spans="2:7" x14ac:dyDescent="0.2">
      <c r="B42" s="147" t="s">
        <v>389</v>
      </c>
      <c r="C42" s="148">
        <f t="shared" si="9"/>
        <v>17296.560698564001</v>
      </c>
      <c r="D42" s="148">
        <f>ARR!W67</f>
        <v>450.07000000000005</v>
      </c>
      <c r="E42" s="148">
        <f t="shared" si="8"/>
        <v>17746.630698564</v>
      </c>
    </row>
    <row r="47" spans="2:7" x14ac:dyDescent="0.2">
      <c r="B47" s="122" t="s">
        <v>61</v>
      </c>
      <c r="C47" s="112" t="s">
        <v>385</v>
      </c>
      <c r="D47" s="112" t="s">
        <v>386</v>
      </c>
      <c r="E47" s="112" t="s">
        <v>387</v>
      </c>
      <c r="F47" s="112" t="s">
        <v>388</v>
      </c>
      <c r="G47" s="112" t="s">
        <v>389</v>
      </c>
    </row>
    <row r="48" spans="2:7" x14ac:dyDescent="0.2">
      <c r="B48" s="122"/>
      <c r="C48" s="112" t="s">
        <v>6</v>
      </c>
      <c r="D48" s="112" t="s">
        <v>6</v>
      </c>
      <c r="E48" s="112" t="s">
        <v>6</v>
      </c>
      <c r="F48" s="112" t="s">
        <v>6</v>
      </c>
      <c r="G48" s="112" t="s">
        <v>6</v>
      </c>
    </row>
    <row r="49" spans="2:7" x14ac:dyDescent="0.2">
      <c r="B49" s="120" t="s">
        <v>70</v>
      </c>
      <c r="C49" s="348">
        <f>C38</f>
        <v>6207.4214949480001</v>
      </c>
      <c r="D49" s="349">
        <f>C51</f>
        <v>7725.2584949479997</v>
      </c>
      <c r="E49" s="349">
        <f t="shared" ref="E49:G49" si="10">D51</f>
        <v>12460.767698563999</v>
      </c>
      <c r="F49" s="348">
        <f t="shared" si="10"/>
        <v>14862.093698564</v>
      </c>
      <c r="G49" s="349">
        <f t="shared" si="10"/>
        <v>17296.560698564001</v>
      </c>
    </row>
    <row r="50" spans="2:7" x14ac:dyDescent="0.2">
      <c r="B50" s="120" t="s">
        <v>83</v>
      </c>
      <c r="C50" s="350">
        <f>D38</f>
        <v>1517.8369999999998</v>
      </c>
      <c r="D50" s="351">
        <f>D39</f>
        <v>4735.5092036159995</v>
      </c>
      <c r="E50" s="351">
        <f>D40</f>
        <v>2401.3260000000005</v>
      </c>
      <c r="F50" s="417">
        <f>D41</f>
        <v>2434.4670000000001</v>
      </c>
      <c r="G50" s="351">
        <f>D42</f>
        <v>450.07000000000005</v>
      </c>
    </row>
    <row r="51" spans="2:7" x14ac:dyDescent="0.2">
      <c r="B51" s="120" t="s">
        <v>71</v>
      </c>
      <c r="C51" s="352">
        <f>E38</f>
        <v>7725.2584949479997</v>
      </c>
      <c r="D51" s="353">
        <f>E39</f>
        <v>12460.767698563999</v>
      </c>
      <c r="E51" s="351">
        <f>E40</f>
        <v>14862.093698564</v>
      </c>
      <c r="F51" s="417">
        <f>E41</f>
        <v>17296.560698564001</v>
      </c>
      <c r="G51" s="351">
        <f>E42</f>
        <v>17746.630698564</v>
      </c>
    </row>
    <row r="52" spans="2:7" x14ac:dyDescent="0.2">
      <c r="B52" s="120" t="s">
        <v>72</v>
      </c>
      <c r="C52" s="352">
        <f>(C49+C51)/2</f>
        <v>6966.3399949479999</v>
      </c>
      <c r="D52" s="352">
        <f t="shared" ref="D52:G52" si="11">(D49+D51)/2</f>
        <v>10093.013096756</v>
      </c>
      <c r="E52" s="352">
        <f t="shared" si="11"/>
        <v>13661.430698564</v>
      </c>
      <c r="F52" s="352">
        <f t="shared" si="11"/>
        <v>16079.327198564</v>
      </c>
      <c r="G52" s="353">
        <f t="shared" si="11"/>
        <v>17521.595698564</v>
      </c>
    </row>
    <row r="53" spans="2:7" x14ac:dyDescent="0.2">
      <c r="B53" s="120" t="s">
        <v>101</v>
      </c>
      <c r="C53" s="354">
        <f>ARR!S93</f>
        <v>292.65742364575567</v>
      </c>
      <c r="D53" s="354">
        <f>ARR!T93</f>
        <v>424.60302854205327</v>
      </c>
      <c r="E53" s="354">
        <f>ARR!U93</f>
        <v>575.19025133835089</v>
      </c>
      <c r="F53" s="354">
        <f>ARR!V93</f>
        <v>677.22548363835074</v>
      </c>
      <c r="G53" s="355">
        <f>ARR!W93</f>
        <v>738.08921433835076</v>
      </c>
    </row>
    <row r="56" spans="2:7" x14ac:dyDescent="0.2">
      <c r="B56" s="124" t="s">
        <v>61</v>
      </c>
      <c r="C56" s="112" t="s">
        <v>385</v>
      </c>
      <c r="D56" s="112" t="s">
        <v>386</v>
      </c>
      <c r="E56" s="112" t="s">
        <v>387</v>
      </c>
      <c r="F56" s="112" t="s">
        <v>388</v>
      </c>
      <c r="G56" s="112" t="s">
        <v>389</v>
      </c>
    </row>
    <row r="57" spans="2:7" x14ac:dyDescent="0.2">
      <c r="B57" s="125"/>
      <c r="C57" s="112" t="s">
        <v>6</v>
      </c>
      <c r="D57" s="112" t="s">
        <v>6</v>
      </c>
      <c r="E57" s="112" t="s">
        <v>6</v>
      </c>
      <c r="F57" s="112" t="s">
        <v>6</v>
      </c>
      <c r="G57" s="112" t="s">
        <v>6</v>
      </c>
    </row>
    <row r="58" spans="2:7" x14ac:dyDescent="0.2">
      <c r="B58" s="126" t="s">
        <v>48</v>
      </c>
      <c r="C58" s="123">
        <f>ARR!S130</f>
        <v>8197.2045860431645</v>
      </c>
      <c r="D58" s="123">
        <f>ARR!T130</f>
        <v>9236.5011623974078</v>
      </c>
      <c r="E58" s="123">
        <f>ARR!U130</f>
        <v>13424.551337471356</v>
      </c>
      <c r="F58" s="123">
        <f>ARR!V130</f>
        <v>15250.687086133006</v>
      </c>
      <c r="G58" s="123">
        <f>ARR!W130</f>
        <v>17007.928602494656</v>
      </c>
    </row>
    <row r="59" spans="2:7" x14ac:dyDescent="0.2">
      <c r="B59" s="119" t="s">
        <v>244</v>
      </c>
      <c r="C59" s="123">
        <f>ARR!S131</f>
        <v>1331.9539999999997</v>
      </c>
      <c r="D59" s="123">
        <f>ARR!T131</f>
        <v>4612.6532036159997</v>
      </c>
      <c r="E59" s="123">
        <f>ARR!U131</f>
        <v>2401.3260000000005</v>
      </c>
      <c r="F59" s="123">
        <f>ARR!V131</f>
        <v>2434.4670000000001</v>
      </c>
      <c r="G59" s="123">
        <f>ARR!W131</f>
        <v>450.07000000000005</v>
      </c>
    </row>
    <row r="60" spans="2:7" x14ac:dyDescent="0.2">
      <c r="B60" s="119" t="s">
        <v>102</v>
      </c>
      <c r="C60" s="123">
        <f>ARR!S132</f>
        <v>292.65742364575567</v>
      </c>
      <c r="D60" s="123">
        <f>ARR!T132</f>
        <v>424.60302854205327</v>
      </c>
      <c r="E60" s="123">
        <f>ARR!U132</f>
        <v>575.19025133835089</v>
      </c>
      <c r="F60" s="123">
        <f>ARR!V132</f>
        <v>677.22548363835074</v>
      </c>
      <c r="G60" s="123">
        <f>ARR!W132</f>
        <v>738.08921433835076</v>
      </c>
    </row>
    <row r="61" spans="2:7" x14ac:dyDescent="0.2">
      <c r="B61" s="126" t="s">
        <v>51</v>
      </c>
      <c r="C61" s="123">
        <f>ARR!S133</f>
        <v>9236.5011623974078</v>
      </c>
      <c r="D61" s="123">
        <f>ARR!T133</f>
        <v>13424.551337471356</v>
      </c>
      <c r="E61" s="123">
        <f>ARR!U133</f>
        <v>15250.687086133006</v>
      </c>
      <c r="F61" s="123">
        <f>ARR!V133</f>
        <v>17007.928602494656</v>
      </c>
      <c r="G61" s="123">
        <f>ARR!W133</f>
        <v>16719.909388156306</v>
      </c>
    </row>
    <row r="62" spans="2:7" x14ac:dyDescent="0.2">
      <c r="B62" s="128" t="s">
        <v>52</v>
      </c>
      <c r="C62" s="138">
        <f>ARR!S134</f>
        <v>732.51510488246981</v>
      </c>
      <c r="D62" s="138">
        <f>ARR!T134</f>
        <v>952.15345998215753</v>
      </c>
      <c r="E62" s="138">
        <f>ARR!U134</f>
        <v>1204.8525760666378</v>
      </c>
      <c r="F62" s="138">
        <f>ARR!V134</f>
        <v>1355.4159738317283</v>
      </c>
      <c r="G62" s="138">
        <f>ARR!W134</f>
        <v>1417.1485477429594</v>
      </c>
    </row>
    <row r="63" spans="2:7" x14ac:dyDescent="0.2">
      <c r="C63" s="129"/>
      <c r="D63" s="129"/>
    </row>
    <row r="66" spans="2:8" x14ac:dyDescent="0.2">
      <c r="B66" s="122" t="s">
        <v>61</v>
      </c>
      <c r="C66" s="112" t="s">
        <v>385</v>
      </c>
      <c r="D66" s="112" t="s">
        <v>386</v>
      </c>
      <c r="E66" s="112" t="s">
        <v>387</v>
      </c>
      <c r="F66" s="112" t="s">
        <v>388</v>
      </c>
      <c r="G66" s="112" t="s">
        <v>389</v>
      </c>
    </row>
    <row r="67" spans="2:8" x14ac:dyDescent="0.2">
      <c r="B67" s="122"/>
      <c r="C67" s="112" t="s">
        <v>6</v>
      </c>
      <c r="D67" s="112" t="s">
        <v>6</v>
      </c>
      <c r="E67" s="112" t="s">
        <v>6</v>
      </c>
      <c r="F67" s="112" t="s">
        <v>6</v>
      </c>
      <c r="G67" s="112" t="s">
        <v>6</v>
      </c>
    </row>
    <row r="68" spans="2:8" ht="27" customHeight="1" x14ac:dyDescent="0.2">
      <c r="B68" s="229" t="s">
        <v>221</v>
      </c>
      <c r="C68" s="131">
        <f>ARR!S144</f>
        <v>31.237977925065142</v>
      </c>
      <c r="D68" s="131">
        <f>ARR!T144</f>
        <v>36.903155279416296</v>
      </c>
      <c r="E68" s="131">
        <f>ARR!U144</f>
        <v>47.01671884872453</v>
      </c>
      <c r="F68" s="131">
        <f>ARR!V144</f>
        <v>51.915084443426728</v>
      </c>
      <c r="G68" s="127">
        <f>ARR!W144</f>
        <v>56.900004576879859</v>
      </c>
    </row>
    <row r="69" spans="2:8" ht="27" customHeight="1" x14ac:dyDescent="0.2">
      <c r="B69" s="276" t="s">
        <v>222</v>
      </c>
      <c r="C69" s="131">
        <f>ARR!S145</f>
        <v>56.228360265117253</v>
      </c>
      <c r="D69" s="131">
        <f>ARR!T145</f>
        <v>66.425679502949336</v>
      </c>
      <c r="E69" s="131">
        <f>ARR!U145</f>
        <v>84.630093927704152</v>
      </c>
      <c r="F69" s="131">
        <f>ARR!V145</f>
        <v>93.44715199816811</v>
      </c>
      <c r="G69" s="127">
        <f>ARR!W145</f>
        <v>102.42000823838374</v>
      </c>
    </row>
    <row r="70" spans="2:8" ht="21.75" x14ac:dyDescent="0.2">
      <c r="B70" s="276" t="s">
        <v>303</v>
      </c>
      <c r="C70" s="131">
        <f ca="1">ARR!S146</f>
        <v>203.81378694698347</v>
      </c>
      <c r="D70" s="131">
        <f ca="1">ARR!T146</f>
        <v>256.57755754716669</v>
      </c>
      <c r="E70" s="131">
        <f ca="1">ARR!U146</f>
        <v>322.6864276212408</v>
      </c>
      <c r="F70" s="131">
        <f ca="1">ARR!V146</f>
        <v>361.87461092948513</v>
      </c>
      <c r="G70" s="127">
        <f ca="1">ARR!W146</f>
        <v>384.92306969878848</v>
      </c>
    </row>
    <row r="71" spans="2:8" x14ac:dyDescent="0.2">
      <c r="B71" s="35" t="s">
        <v>54</v>
      </c>
      <c r="C71" s="131">
        <f ca="1">ARR!S147</f>
        <v>291.2801251371659</v>
      </c>
      <c r="D71" s="131">
        <f ca="1">ARR!T147</f>
        <v>359.90639232953231</v>
      </c>
      <c r="E71" s="131">
        <f ca="1">ARR!U147</f>
        <v>454.33324039766944</v>
      </c>
      <c r="F71" s="131">
        <f ca="1">ARR!V147</f>
        <v>507.23684737107999</v>
      </c>
      <c r="G71" s="127">
        <f ca="1">ARR!W147</f>
        <v>544.24308251405205</v>
      </c>
    </row>
    <row r="72" spans="2:8" ht="15.8" customHeight="1" x14ac:dyDescent="0.2">
      <c r="B72" s="133" t="s">
        <v>55</v>
      </c>
      <c r="C72" s="149">
        <f ca="1">ARR!S148</f>
        <v>35.681815329302822</v>
      </c>
      <c r="D72" s="149">
        <f ca="1">ARR!T148</f>
        <v>44.088533060367709</v>
      </c>
      <c r="E72" s="149">
        <f ca="1">ARR!U148</f>
        <v>55.655821948714504</v>
      </c>
      <c r="F72" s="149">
        <f ca="1">ARR!V148</f>
        <v>62.136513802957296</v>
      </c>
      <c r="G72" s="134">
        <f ca="1">ARR!W148</f>
        <v>66.669777607971369</v>
      </c>
      <c r="H72" s="113" t="s">
        <v>393</v>
      </c>
    </row>
    <row r="73" spans="2:8" x14ac:dyDescent="0.2">
      <c r="C73" s="129"/>
      <c r="D73" s="129"/>
    </row>
    <row r="76" spans="2:8" x14ac:dyDescent="0.2">
      <c r="B76" s="122" t="s">
        <v>61</v>
      </c>
      <c r="C76" s="112" t="s">
        <v>385</v>
      </c>
      <c r="D76" s="112" t="s">
        <v>386</v>
      </c>
      <c r="E76" s="112" t="s">
        <v>387</v>
      </c>
      <c r="F76" s="112" t="s">
        <v>388</v>
      </c>
      <c r="G76" s="112" t="s">
        <v>389</v>
      </c>
    </row>
    <row r="77" spans="2:8" x14ac:dyDescent="0.2">
      <c r="B77" s="135"/>
      <c r="C77" s="112" t="s">
        <v>6</v>
      </c>
      <c r="D77" s="112" t="s">
        <v>6</v>
      </c>
      <c r="E77" s="112" t="s">
        <v>6</v>
      </c>
      <c r="F77" s="112" t="s">
        <v>6</v>
      </c>
      <c r="G77" s="112" t="s">
        <v>6</v>
      </c>
    </row>
    <row r="78" spans="2:8" x14ac:dyDescent="0.2">
      <c r="B78" s="136" t="s">
        <v>77</v>
      </c>
      <c r="C78" s="132">
        <f>ARR!S137</f>
        <v>1769.7032000000002</v>
      </c>
      <c r="D78" s="132">
        <f>ARR!T137</f>
        <v>1769.7032000000002</v>
      </c>
      <c r="E78" s="132">
        <f>ARR!U137</f>
        <v>1769.7032000000002</v>
      </c>
      <c r="F78" s="132">
        <f>ARR!V137</f>
        <v>1769.7032000000002</v>
      </c>
      <c r="G78" s="132">
        <f>ARR!W137</f>
        <v>1769.7032000000002</v>
      </c>
    </row>
    <row r="79" spans="2:8" ht="21.75" x14ac:dyDescent="0.2">
      <c r="B79" s="54" t="s">
        <v>253</v>
      </c>
      <c r="C79" s="132">
        <f>ARR!S138</f>
        <v>0</v>
      </c>
      <c r="D79" s="132">
        <f>ARR!T138</f>
        <v>0</v>
      </c>
      <c r="E79" s="132">
        <f>ARR!U138</f>
        <v>0</v>
      </c>
      <c r="F79" s="132">
        <f>ARR!V138</f>
        <v>0</v>
      </c>
      <c r="G79" s="132">
        <f>ARR!W138</f>
        <v>0</v>
      </c>
    </row>
    <row r="80" spans="2:8" x14ac:dyDescent="0.2">
      <c r="B80" s="54" t="s">
        <v>112</v>
      </c>
      <c r="C80" s="132">
        <f>ARR!S139</f>
        <v>1769.7032000000002</v>
      </c>
      <c r="D80" s="132">
        <f>ARR!T139</f>
        <v>1769.7032000000002</v>
      </c>
      <c r="E80" s="132">
        <f>ARR!U139</f>
        <v>1769.7032000000002</v>
      </c>
      <c r="F80" s="132">
        <f>ARR!V139</f>
        <v>1769.7032000000002</v>
      </c>
      <c r="G80" s="132">
        <f>ARR!W139</f>
        <v>1769.7032000000002</v>
      </c>
    </row>
    <row r="81" spans="2:7" x14ac:dyDescent="0.2">
      <c r="B81" s="130" t="s">
        <v>103</v>
      </c>
      <c r="C81" s="132">
        <f>(C78+C80)/2</f>
        <v>1769.7032000000002</v>
      </c>
      <c r="D81" s="132">
        <f t="shared" ref="D81:G81" si="12">(D78+D80)/2</f>
        <v>1769.7032000000002</v>
      </c>
      <c r="E81" s="132">
        <f t="shared" si="12"/>
        <v>1769.7032000000002</v>
      </c>
      <c r="F81" s="132">
        <f t="shared" si="12"/>
        <v>1769.7032000000002</v>
      </c>
      <c r="G81" s="132">
        <f t="shared" si="12"/>
        <v>1769.7032000000002</v>
      </c>
    </row>
    <row r="82" spans="2:7" x14ac:dyDescent="0.2">
      <c r="B82" s="137" t="s">
        <v>11</v>
      </c>
      <c r="C82" s="138">
        <f>ARR!S140</f>
        <v>247.75844800000004</v>
      </c>
      <c r="D82" s="138">
        <f>ARR!T140</f>
        <v>247.75844800000004</v>
      </c>
      <c r="E82" s="138">
        <f>ARR!U140</f>
        <v>247.75844800000004</v>
      </c>
      <c r="F82" s="138">
        <f>ARR!V140</f>
        <v>247.75844800000004</v>
      </c>
      <c r="G82" s="138">
        <f>ARR!W140</f>
        <v>247.75844800000004</v>
      </c>
    </row>
    <row r="88" spans="2:7" x14ac:dyDescent="0.2">
      <c r="B88" s="122" t="s">
        <v>61</v>
      </c>
      <c r="C88" s="112" t="s">
        <v>385</v>
      </c>
      <c r="D88" s="112" t="s">
        <v>386</v>
      </c>
      <c r="E88" s="112" t="s">
        <v>387</v>
      </c>
      <c r="F88" s="112" t="s">
        <v>388</v>
      </c>
      <c r="G88" s="112" t="s">
        <v>389</v>
      </c>
    </row>
    <row r="89" spans="2:7" x14ac:dyDescent="0.2">
      <c r="B89" s="122"/>
      <c r="C89" s="112" t="s">
        <v>6</v>
      </c>
      <c r="D89" s="112" t="s">
        <v>6</v>
      </c>
      <c r="E89" s="112" t="s">
        <v>6</v>
      </c>
      <c r="F89" s="112" t="s">
        <v>6</v>
      </c>
      <c r="G89" s="112" t="s">
        <v>6</v>
      </c>
    </row>
    <row r="90" spans="2:7" hidden="1" x14ac:dyDescent="0.2">
      <c r="B90" s="120" t="s">
        <v>57</v>
      </c>
      <c r="C90" s="139"/>
      <c r="D90" s="139"/>
    </row>
    <row r="91" spans="2:7" hidden="1" x14ac:dyDescent="0.2">
      <c r="B91" s="120" t="s">
        <v>58</v>
      </c>
      <c r="C91" s="140"/>
      <c r="D91" s="140"/>
    </row>
    <row r="92" spans="2:7" hidden="1" x14ac:dyDescent="0.2">
      <c r="B92" s="120" t="s">
        <v>104</v>
      </c>
      <c r="C92" s="141"/>
      <c r="D92" s="141"/>
    </row>
    <row r="93" spans="2:7" x14ac:dyDescent="0.2">
      <c r="B93" s="133" t="s">
        <v>59</v>
      </c>
      <c r="C93" s="221">
        <f>ARR!S154</f>
        <v>30.312255055000001</v>
      </c>
      <c r="D93" s="221">
        <f>ARR!T154</f>
        <v>30.312255055000001</v>
      </c>
      <c r="E93" s="221">
        <f>ARR!U154</f>
        <v>30.312255055000001</v>
      </c>
      <c r="F93" s="221">
        <f>ARR!V154</f>
        <v>30.312255055000001</v>
      </c>
      <c r="G93" s="221">
        <f>ARR!W154</f>
        <v>30.312255055000001</v>
      </c>
    </row>
    <row r="96" spans="2:7" x14ac:dyDescent="0.2">
      <c r="B96" s="122" t="s">
        <v>61</v>
      </c>
      <c r="C96" s="112" t="s">
        <v>385</v>
      </c>
      <c r="D96" s="112" t="s">
        <v>386</v>
      </c>
      <c r="E96" s="112" t="s">
        <v>387</v>
      </c>
      <c r="F96" s="112" t="s">
        <v>388</v>
      </c>
      <c r="G96" s="112" t="s">
        <v>389</v>
      </c>
    </row>
    <row r="97" spans="2:7" x14ac:dyDescent="0.2">
      <c r="B97" s="122"/>
      <c r="C97" s="112" t="s">
        <v>6</v>
      </c>
      <c r="D97" s="112" t="s">
        <v>6</v>
      </c>
      <c r="E97" s="112" t="s">
        <v>6</v>
      </c>
      <c r="F97" s="112" t="s">
        <v>6</v>
      </c>
      <c r="G97" s="112" t="s">
        <v>6</v>
      </c>
    </row>
    <row r="98" spans="2:7" x14ac:dyDescent="0.2">
      <c r="B98" s="120" t="s">
        <v>33</v>
      </c>
      <c r="C98" s="117"/>
      <c r="D98" s="121"/>
      <c r="E98" s="395"/>
      <c r="F98" s="395"/>
      <c r="G98" s="395"/>
    </row>
    <row r="99" spans="2:7" x14ac:dyDescent="0.2">
      <c r="B99" s="120" t="s">
        <v>105</v>
      </c>
      <c r="C99" s="142"/>
      <c r="D99" s="402"/>
      <c r="E99" s="395"/>
      <c r="F99" s="395"/>
      <c r="G99" s="395"/>
    </row>
    <row r="103" spans="2:7" x14ac:dyDescent="0.2">
      <c r="B103" s="122" t="s">
        <v>61</v>
      </c>
      <c r="C103" s="112" t="s">
        <v>385</v>
      </c>
      <c r="D103" s="112" t="s">
        <v>386</v>
      </c>
      <c r="E103" s="112" t="s">
        <v>387</v>
      </c>
      <c r="F103" s="112" t="s">
        <v>388</v>
      </c>
      <c r="G103" s="112" t="s">
        <v>389</v>
      </c>
    </row>
    <row r="104" spans="2:7" x14ac:dyDescent="0.2">
      <c r="B104" s="124"/>
      <c r="C104" s="112" t="s">
        <v>6</v>
      </c>
      <c r="D104" s="112" t="s">
        <v>6</v>
      </c>
      <c r="E104" s="112" t="s">
        <v>6</v>
      </c>
      <c r="F104" s="112" t="s">
        <v>6</v>
      </c>
      <c r="G104" s="112" t="s">
        <v>6</v>
      </c>
    </row>
    <row r="105" spans="2:7" x14ac:dyDescent="0.2">
      <c r="B105" s="116" t="s">
        <v>7</v>
      </c>
      <c r="C105" s="341">
        <f>C25</f>
        <v>374.85573510078171</v>
      </c>
      <c r="D105" s="341">
        <f>D25</f>
        <v>442.83786335299556</v>
      </c>
      <c r="E105" s="341">
        <f t="shared" ref="E105:G105" si="13">E25</f>
        <v>564.20062618469433</v>
      </c>
      <c r="F105" s="341">
        <f t="shared" si="13"/>
        <v>622.98101332112071</v>
      </c>
      <c r="G105" s="341">
        <f t="shared" si="13"/>
        <v>682.80005492255816</v>
      </c>
    </row>
    <row r="106" spans="2:7" x14ac:dyDescent="0.2">
      <c r="B106" s="116" t="s">
        <v>8</v>
      </c>
      <c r="C106" s="341">
        <f>C53</f>
        <v>292.65742364575567</v>
      </c>
      <c r="D106" s="341">
        <f>D53</f>
        <v>424.60302854205327</v>
      </c>
      <c r="E106" s="341">
        <f t="shared" ref="E106:G106" si="14">E53</f>
        <v>575.19025133835089</v>
      </c>
      <c r="F106" s="341">
        <f t="shared" si="14"/>
        <v>677.22548363835074</v>
      </c>
      <c r="G106" s="341">
        <f t="shared" si="14"/>
        <v>738.08921433835076</v>
      </c>
    </row>
    <row r="107" spans="2:7" x14ac:dyDescent="0.2">
      <c r="B107" s="116" t="s">
        <v>9</v>
      </c>
      <c r="C107" s="342">
        <f>C62</f>
        <v>732.51510488246981</v>
      </c>
      <c r="D107" s="342">
        <f>D62</f>
        <v>952.15345998215753</v>
      </c>
      <c r="E107" s="342">
        <f t="shared" ref="E107:G107" si="15">E62</f>
        <v>1204.8525760666378</v>
      </c>
      <c r="F107" s="342">
        <f t="shared" si="15"/>
        <v>1355.4159738317283</v>
      </c>
      <c r="G107" s="342">
        <f t="shared" si="15"/>
        <v>1417.1485477429594</v>
      </c>
    </row>
    <row r="108" spans="2:7" x14ac:dyDescent="0.2">
      <c r="B108" s="116" t="s">
        <v>10</v>
      </c>
      <c r="C108" s="342">
        <f ca="1">C72</f>
        <v>35.681815329302822</v>
      </c>
      <c r="D108" s="342">
        <f ca="1">D72</f>
        <v>44.088533060367709</v>
      </c>
      <c r="E108" s="342">
        <f t="shared" ref="E108:G108" ca="1" si="16">E72</f>
        <v>55.655821948714504</v>
      </c>
      <c r="F108" s="342">
        <f t="shared" ca="1" si="16"/>
        <v>62.136513802957296</v>
      </c>
      <c r="G108" s="342">
        <f t="shared" ca="1" si="16"/>
        <v>66.669777607971369</v>
      </c>
    </row>
    <row r="109" spans="2:7" x14ac:dyDescent="0.2">
      <c r="B109" s="116" t="s">
        <v>11</v>
      </c>
      <c r="C109" s="342">
        <f>C82</f>
        <v>247.75844800000004</v>
      </c>
      <c r="D109" s="342">
        <f>D82</f>
        <v>247.75844800000004</v>
      </c>
      <c r="E109" s="342">
        <f t="shared" ref="E109:G109" si="17">E82</f>
        <v>247.75844800000004</v>
      </c>
      <c r="F109" s="342">
        <f t="shared" si="17"/>
        <v>247.75844800000004</v>
      </c>
      <c r="G109" s="342">
        <f t="shared" si="17"/>
        <v>247.75844800000004</v>
      </c>
    </row>
    <row r="110" spans="2:7" x14ac:dyDescent="0.2">
      <c r="B110" s="144" t="s">
        <v>28</v>
      </c>
      <c r="C110" s="343">
        <f ca="1">SUM(C105:C109)</f>
        <v>1683.4685269583101</v>
      </c>
      <c r="D110" s="343">
        <f t="shared" ref="D110:G110" ca="1" si="18">SUM(D105:D109)</f>
        <v>2111.4413329375743</v>
      </c>
      <c r="E110" s="343">
        <f t="shared" ca="1" si="18"/>
        <v>2647.6577235383975</v>
      </c>
      <c r="F110" s="343">
        <f t="shared" ca="1" si="18"/>
        <v>2965.5174325941571</v>
      </c>
      <c r="G110" s="343">
        <f t="shared" ca="1" si="18"/>
        <v>3152.4660426118398</v>
      </c>
    </row>
    <row r="111" spans="2:7" x14ac:dyDescent="0.2">
      <c r="B111" s="118" t="s">
        <v>12</v>
      </c>
      <c r="C111" s="344"/>
      <c r="D111" s="342"/>
      <c r="E111" s="395"/>
      <c r="F111" s="395"/>
      <c r="G111" s="395"/>
    </row>
    <row r="112" spans="2:7" x14ac:dyDescent="0.2">
      <c r="B112" s="298" t="s">
        <v>13</v>
      </c>
      <c r="C112" s="345">
        <f>C93</f>
        <v>30.312255055000001</v>
      </c>
      <c r="D112" s="345">
        <f>D93</f>
        <v>30.312255055000001</v>
      </c>
      <c r="E112" s="345">
        <f t="shared" ref="E112:G112" si="19">E93</f>
        <v>30.312255055000001</v>
      </c>
      <c r="F112" s="345">
        <f t="shared" si="19"/>
        <v>30.312255055000001</v>
      </c>
      <c r="G112" s="345">
        <f t="shared" si="19"/>
        <v>30.312255055000001</v>
      </c>
    </row>
    <row r="113" spans="1:7" x14ac:dyDescent="0.2">
      <c r="B113" s="128" t="s">
        <v>0</v>
      </c>
      <c r="C113" s="346">
        <f ca="1">SUM(C105:C109)-C112</f>
        <v>1653.1562719033102</v>
      </c>
      <c r="D113" s="346">
        <f ca="1">SUM(D105:D109)-D112</f>
        <v>2081.1290778825742</v>
      </c>
      <c r="E113" s="346">
        <f t="shared" ref="E113:G113" ca="1" si="20">SUM(E105:E109)-E112</f>
        <v>2617.3454684833973</v>
      </c>
      <c r="F113" s="346">
        <f t="shared" ca="1" si="20"/>
        <v>2935.2051775391569</v>
      </c>
      <c r="G113" s="346">
        <f t="shared" ca="1" si="20"/>
        <v>3122.1537875568397</v>
      </c>
    </row>
    <row r="119" spans="1:7" ht="14.45" customHeight="1" x14ac:dyDescent="0.2">
      <c r="A119" s="447" t="s">
        <v>130</v>
      </c>
      <c r="B119" s="448" t="s">
        <v>131</v>
      </c>
      <c r="C119" s="450" t="s">
        <v>385</v>
      </c>
    </row>
    <row r="120" spans="1:7" ht="14.45" customHeight="1" x14ac:dyDescent="0.2">
      <c r="A120" s="447"/>
      <c r="B120" s="449"/>
      <c r="C120" s="451"/>
    </row>
    <row r="121" spans="1:7" ht="28.55" x14ac:dyDescent="0.2">
      <c r="A121" s="205">
        <v>1</v>
      </c>
      <c r="B121" s="206" t="s">
        <v>366</v>
      </c>
      <c r="C121" s="207">
        <f ca="1">C113+'Total Gap'!P12</f>
        <v>5411.0399927427361</v>
      </c>
    </row>
    <row r="122" spans="1:7" ht="14.3" x14ac:dyDescent="0.2">
      <c r="A122" s="205">
        <v>2</v>
      </c>
      <c r="B122" s="206" t="s">
        <v>274</v>
      </c>
      <c r="C122" s="207">
        <f>Sheet3!D41</f>
        <v>5089.0674519999993</v>
      </c>
    </row>
    <row r="123" spans="1:7" ht="28.55" x14ac:dyDescent="0.2">
      <c r="A123" s="204">
        <v>3</v>
      </c>
      <c r="B123" s="206" t="s">
        <v>275</v>
      </c>
      <c r="C123" s="207">
        <f>Sheet3!D39</f>
        <v>5009.0674519999993</v>
      </c>
    </row>
    <row r="124" spans="1:7" ht="28.55" x14ac:dyDescent="0.2">
      <c r="A124" s="204">
        <v>4</v>
      </c>
      <c r="B124" s="206" t="s">
        <v>276</v>
      </c>
      <c r="C124" s="207">
        <f ca="1">C121*C123/C122</f>
        <v>5325.9785932815639</v>
      </c>
    </row>
    <row r="125" spans="1:7" ht="28.55" x14ac:dyDescent="0.2">
      <c r="A125" s="204">
        <v>5</v>
      </c>
      <c r="B125" s="206" t="s">
        <v>277</v>
      </c>
      <c r="C125" s="207">
        <f ca="1">C124/12</f>
        <v>443.83154944013035</v>
      </c>
    </row>
    <row r="126" spans="1:7" x14ac:dyDescent="0.2">
      <c r="C126" s="339">
        <f ca="1">C125*10^7/C123</f>
        <v>886056.24438720453</v>
      </c>
    </row>
    <row r="130" spans="1:3" x14ac:dyDescent="0.2">
      <c r="A130" s="447" t="s">
        <v>130</v>
      </c>
      <c r="B130" s="448" t="s">
        <v>131</v>
      </c>
      <c r="C130" s="450" t="s">
        <v>385</v>
      </c>
    </row>
    <row r="131" spans="1:3" x14ac:dyDescent="0.2">
      <c r="A131" s="447"/>
      <c r="B131" s="449"/>
      <c r="C131" s="451"/>
    </row>
    <row r="132" spans="1:3" ht="28.55" x14ac:dyDescent="0.2">
      <c r="A132" s="205">
        <v>1</v>
      </c>
      <c r="B132" s="206" t="s">
        <v>366</v>
      </c>
      <c r="C132" s="207">
        <f ca="1">C113+'Total Gap'!P12</f>
        <v>5411.0399927427361</v>
      </c>
    </row>
    <row r="133" spans="1:3" ht="14.3" x14ac:dyDescent="0.2">
      <c r="A133" s="205">
        <v>2</v>
      </c>
      <c r="B133" s="206" t="s">
        <v>274</v>
      </c>
      <c r="C133" s="207">
        <f>Sheet3!D41</f>
        <v>5089.0674519999993</v>
      </c>
    </row>
    <row r="134" spans="1:3" ht="28.55" x14ac:dyDescent="0.2">
      <c r="A134" s="204">
        <v>3</v>
      </c>
      <c r="B134" s="206" t="s">
        <v>278</v>
      </c>
      <c r="C134" s="207">
        <v>80</v>
      </c>
    </row>
    <row r="135" spans="1:3" ht="28.55" x14ac:dyDescent="0.2">
      <c r="A135" s="204">
        <v>4</v>
      </c>
      <c r="B135" s="206" t="s">
        <v>279</v>
      </c>
      <c r="C135" s="207">
        <f ca="1">C132*C134/C133</f>
        <v>85.061399461171646</v>
      </c>
    </row>
    <row r="136" spans="1:3" ht="28.55" x14ac:dyDescent="0.2">
      <c r="A136" s="204">
        <v>5</v>
      </c>
      <c r="B136" s="206" t="s">
        <v>280</v>
      </c>
      <c r="C136" s="207">
        <f ca="1">C135/12</f>
        <v>7.0884499550976372</v>
      </c>
    </row>
    <row r="138" spans="1:3" ht="14.95" x14ac:dyDescent="0.2">
      <c r="B138" s="208" t="s">
        <v>87</v>
      </c>
      <c r="C138" s="209" t="s">
        <v>385</v>
      </c>
    </row>
    <row r="139" spans="1:3" ht="29.9" x14ac:dyDescent="0.2">
      <c r="B139" s="212" t="s">
        <v>113</v>
      </c>
      <c r="C139" s="210">
        <f ca="1">D113+'Total Gap'!O12</f>
        <v>4701.4847974068052</v>
      </c>
    </row>
    <row r="140" spans="1:3" ht="28.55" x14ac:dyDescent="0.2">
      <c r="B140" s="214" t="s">
        <v>132</v>
      </c>
      <c r="C140" s="367">
        <f>8736.48+744.6</f>
        <v>9481.08</v>
      </c>
    </row>
    <row r="141" spans="1:3" ht="14.3" x14ac:dyDescent="0.2">
      <c r="B141" s="213" t="s">
        <v>133</v>
      </c>
      <c r="C141" s="211">
        <f ca="1">C139*10/C140</f>
        <v>4.9588072217582857</v>
      </c>
    </row>
    <row r="146" spans="2:4" ht="14.95" x14ac:dyDescent="0.2">
      <c r="B146" s="380"/>
      <c r="C146" s="381"/>
      <c r="D146" s="381"/>
    </row>
    <row r="147" spans="2:4" ht="14.3" x14ac:dyDescent="0.25">
      <c r="B147" s="317"/>
      <c r="C147" s="318"/>
      <c r="D147" s="319"/>
    </row>
    <row r="148" spans="2:4" ht="14.3" x14ac:dyDescent="0.25">
      <c r="B148" s="317"/>
      <c r="C148" s="318"/>
      <c r="D148" s="320"/>
    </row>
    <row r="149" spans="2:4" ht="14.3" x14ac:dyDescent="0.25">
      <c r="B149" s="317"/>
      <c r="C149" s="318"/>
      <c r="D149" s="223"/>
    </row>
    <row r="150" spans="2:4" ht="14.3" x14ac:dyDescent="0.25">
      <c r="B150" s="317"/>
      <c r="C150" s="318"/>
      <c r="D150" s="223"/>
    </row>
    <row r="152" spans="2:4" ht="29.9" x14ac:dyDescent="0.2">
      <c r="B152" s="380" t="s">
        <v>131</v>
      </c>
      <c r="C152" s="381" t="s">
        <v>281</v>
      </c>
      <c r="D152" s="381" t="s">
        <v>385</v>
      </c>
    </row>
    <row r="153" spans="2:4" ht="14.3" x14ac:dyDescent="0.25">
      <c r="B153" s="317" t="s">
        <v>405</v>
      </c>
      <c r="C153" s="318" t="s">
        <v>284</v>
      </c>
      <c r="D153" s="319">
        <f ca="1">'APR 25-26'!E111</f>
        <v>1426.446098471665</v>
      </c>
    </row>
    <row r="154" spans="2:4" ht="14.3" x14ac:dyDescent="0.25">
      <c r="B154" s="317" t="s">
        <v>406</v>
      </c>
      <c r="C154" s="318" t="s">
        <v>283</v>
      </c>
      <c r="D154" s="401">
        <f>E169</f>
        <v>2077.8571428571427</v>
      </c>
    </row>
    <row r="155" spans="2:4" ht="14.3" x14ac:dyDescent="0.25">
      <c r="B155" s="317" t="s">
        <v>282</v>
      </c>
      <c r="C155" s="318" t="s">
        <v>97</v>
      </c>
      <c r="D155" s="223">
        <f ca="1">D153*10^7*0.5/D154/365</f>
        <v>9404.0909311222658</v>
      </c>
    </row>
    <row r="156" spans="2:4" ht="14.3" x14ac:dyDescent="0.25">
      <c r="B156" s="317" t="s">
        <v>282</v>
      </c>
      <c r="C156" s="318" t="s">
        <v>301</v>
      </c>
      <c r="D156" s="223">
        <f ca="1">D153*10^7*0.5/D154/365/24</f>
        <v>391.83712213009443</v>
      </c>
    </row>
    <row r="161" spans="4:5" x14ac:dyDescent="0.2">
      <c r="D161" s="113">
        <v>2085</v>
      </c>
      <c r="E161" s="113">
        <v>2027</v>
      </c>
    </row>
    <row r="162" spans="4:5" x14ac:dyDescent="0.2">
      <c r="D162" s="113">
        <v>2169</v>
      </c>
      <c r="E162" s="113">
        <v>2048</v>
      </c>
    </row>
    <row r="163" spans="4:5" x14ac:dyDescent="0.2">
      <c r="D163" s="113">
        <v>2282</v>
      </c>
      <c r="E163" s="113">
        <v>2193</v>
      </c>
    </row>
    <row r="164" spans="4:5" x14ac:dyDescent="0.2">
      <c r="D164" s="113">
        <v>2090</v>
      </c>
      <c r="E164" s="113">
        <v>2011</v>
      </c>
    </row>
    <row r="165" spans="4:5" x14ac:dyDescent="0.2">
      <c r="D165" s="113">
        <v>2203</v>
      </c>
      <c r="E165" s="113">
        <v>2101</v>
      </c>
    </row>
    <row r="166" spans="4:5" x14ac:dyDescent="0.2">
      <c r="D166" s="113">
        <v>1984</v>
      </c>
      <c r="E166" s="113">
        <v>2121</v>
      </c>
    </row>
    <row r="167" spans="4:5" x14ac:dyDescent="0.2">
      <c r="D167" s="113">
        <v>1989</v>
      </c>
      <c r="E167" s="113">
        <v>2044</v>
      </c>
    </row>
    <row r="168" spans="4:5" x14ac:dyDescent="0.2">
      <c r="D168" s="113">
        <f>SUM(D161:D167)</f>
        <v>14802</v>
      </c>
      <c r="E168" s="113">
        <f>SUM(E161:E167)</f>
        <v>14545</v>
      </c>
    </row>
    <row r="169" spans="4:5" x14ac:dyDescent="0.2">
      <c r="D169" s="339">
        <f>D168/7</f>
        <v>2114.5714285714284</v>
      </c>
      <c r="E169" s="339">
        <f>E168/7</f>
        <v>2077.8571428571427</v>
      </c>
    </row>
  </sheetData>
  <mergeCells count="6">
    <mergeCell ref="A119:A120"/>
    <mergeCell ref="B119:B120"/>
    <mergeCell ref="C119:C120"/>
    <mergeCell ref="A130:A131"/>
    <mergeCell ref="B130:B131"/>
    <mergeCell ref="C130:C13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W167"/>
  <sheetViews>
    <sheetView showGridLines="0" zoomScale="160" zoomScaleNormal="16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W124" sqref="W124"/>
    </sheetView>
  </sheetViews>
  <sheetFormatPr defaultColWidth="9.125" defaultRowHeight="10.9" x14ac:dyDescent="0.2"/>
  <cols>
    <col min="1" max="1" width="29.625" style="4" customWidth="1"/>
    <col min="2" max="2" width="11" style="4" customWidth="1"/>
    <col min="3" max="4" width="9.875" style="4" customWidth="1"/>
    <col min="5" max="5" width="10.5" style="4" customWidth="1"/>
    <col min="6" max="6" width="12.125" style="4" customWidth="1"/>
    <col min="7" max="7" width="14" style="4" customWidth="1"/>
    <col min="8" max="8" width="11.125" style="4" customWidth="1"/>
    <col min="9" max="9" width="10.125" style="4" customWidth="1"/>
    <col min="10" max="10" width="9.5" style="4" customWidth="1"/>
    <col min="11" max="14" width="9.125" style="4" customWidth="1"/>
    <col min="15" max="16384" width="9.125" style="4"/>
  </cols>
  <sheetData>
    <row r="2" spans="1:23" x14ac:dyDescent="0.2">
      <c r="A2" s="1" t="s">
        <v>0</v>
      </c>
      <c r="B2" s="2"/>
      <c r="C2" s="3"/>
      <c r="D2" s="41" t="s">
        <v>63</v>
      </c>
      <c r="E2" s="41" t="s">
        <v>2</v>
      </c>
      <c r="F2" s="41" t="s">
        <v>3</v>
      </c>
      <c r="G2" s="41" t="s">
        <v>4</v>
      </c>
      <c r="H2" s="41" t="s">
        <v>64</v>
      </c>
      <c r="I2" s="41" t="s">
        <v>89</v>
      </c>
      <c r="J2" s="41" t="s">
        <v>91</v>
      </c>
      <c r="K2" s="41" t="s">
        <v>92</v>
      </c>
      <c r="L2" s="73" t="s">
        <v>114</v>
      </c>
      <c r="M2" s="76" t="s">
        <v>115</v>
      </c>
      <c r="N2" s="76" t="s">
        <v>137</v>
      </c>
      <c r="O2" s="76" t="s">
        <v>139</v>
      </c>
      <c r="P2" s="76" t="s">
        <v>140</v>
      </c>
      <c r="Q2" s="382" t="s">
        <v>352</v>
      </c>
      <c r="R2" s="76" t="s">
        <v>379</v>
      </c>
      <c r="S2" s="76" t="s">
        <v>380</v>
      </c>
      <c r="T2" s="76" t="s">
        <v>381</v>
      </c>
      <c r="U2" s="76" t="s">
        <v>382</v>
      </c>
      <c r="V2" s="76" t="s">
        <v>383</v>
      </c>
      <c r="W2" s="76" t="s">
        <v>384</v>
      </c>
    </row>
    <row r="3" spans="1:23" x14ac:dyDescent="0.2">
      <c r="A3" s="1"/>
      <c r="B3" s="2"/>
      <c r="C3" s="5"/>
      <c r="D3" s="5" t="s">
        <v>5</v>
      </c>
      <c r="E3" s="5" t="s">
        <v>5</v>
      </c>
      <c r="F3" s="5" t="s">
        <v>5</v>
      </c>
      <c r="G3" s="5" t="s">
        <v>5</v>
      </c>
      <c r="H3" s="5" t="s">
        <v>5</v>
      </c>
      <c r="I3" s="5" t="s">
        <v>5</v>
      </c>
      <c r="J3" s="5" t="s">
        <v>5</v>
      </c>
      <c r="K3" s="5" t="s">
        <v>5</v>
      </c>
      <c r="L3" s="5" t="s">
        <v>5</v>
      </c>
      <c r="M3" s="73" t="s">
        <v>5</v>
      </c>
      <c r="N3" s="76" t="s">
        <v>5</v>
      </c>
      <c r="O3" s="76" t="s">
        <v>5</v>
      </c>
      <c r="P3" s="76" t="s">
        <v>5</v>
      </c>
      <c r="Q3" s="382" t="s">
        <v>5</v>
      </c>
      <c r="R3" s="76" t="s">
        <v>25</v>
      </c>
      <c r="S3" s="76" t="s">
        <v>6</v>
      </c>
      <c r="T3" s="76" t="s">
        <v>6</v>
      </c>
      <c r="U3" s="76" t="s">
        <v>6</v>
      </c>
      <c r="V3" s="76" t="s">
        <v>6</v>
      </c>
      <c r="W3" s="76" t="s">
        <v>6</v>
      </c>
    </row>
    <row r="4" spans="1:23" hidden="1" x14ac:dyDescent="0.2">
      <c r="A4" s="6"/>
      <c r="B4" s="6"/>
      <c r="C4" s="6"/>
      <c r="D4" s="6"/>
      <c r="E4" s="42"/>
      <c r="F4" s="42"/>
      <c r="G4" s="42"/>
      <c r="H4" s="57"/>
      <c r="I4" s="57"/>
      <c r="J4" s="8"/>
      <c r="K4" s="74"/>
      <c r="L4" s="74"/>
      <c r="M4" s="8"/>
      <c r="R4" s="8"/>
    </row>
    <row r="5" spans="1:23" x14ac:dyDescent="0.2">
      <c r="A5" s="6" t="s">
        <v>7</v>
      </c>
      <c r="B5" s="11"/>
      <c r="C5" s="12"/>
      <c r="D5" s="12"/>
      <c r="E5" s="9"/>
      <c r="F5" s="43">
        <f t="shared" ref="F5:G5" si="0">F37</f>
        <v>0</v>
      </c>
      <c r="G5" s="43">
        <f t="shared" si="0"/>
        <v>0</v>
      </c>
      <c r="H5" s="58">
        <f>H37</f>
        <v>0</v>
      </c>
      <c r="I5" s="58">
        <f>I37</f>
        <v>0</v>
      </c>
      <c r="J5" s="58">
        <f t="shared" ref="J5:W5" si="1">J37</f>
        <v>0</v>
      </c>
      <c r="K5" s="151">
        <f t="shared" si="1"/>
        <v>123.36999999999999</v>
      </c>
      <c r="L5" s="151">
        <f t="shared" si="1"/>
        <v>117.2671</v>
      </c>
      <c r="M5" s="68">
        <f t="shared" si="1"/>
        <v>103.371585</v>
      </c>
      <c r="N5" s="68">
        <f t="shared" si="1"/>
        <v>120.84365688922401</v>
      </c>
      <c r="O5" s="68">
        <f t="shared" si="1"/>
        <v>169.03630140000001</v>
      </c>
      <c r="P5" s="68">
        <f t="shared" si="1"/>
        <v>175.75971140000001</v>
      </c>
      <c r="Q5" s="151">
        <f t="shared" si="1"/>
        <v>240.72358149400003</v>
      </c>
      <c r="R5" s="68">
        <f t="shared" si="1"/>
        <v>302.44086319217735</v>
      </c>
      <c r="S5" s="68">
        <f t="shared" si="1"/>
        <v>374.85573510078171</v>
      </c>
      <c r="T5" s="68">
        <f t="shared" si="1"/>
        <v>442.83786335299556</v>
      </c>
      <c r="U5" s="68">
        <f t="shared" si="1"/>
        <v>564.20062618469433</v>
      </c>
      <c r="V5" s="68">
        <f t="shared" si="1"/>
        <v>622.98101332112071</v>
      </c>
      <c r="W5" s="68">
        <f t="shared" si="1"/>
        <v>682.80005492255827</v>
      </c>
    </row>
    <row r="6" spans="1:23" x14ac:dyDescent="0.2">
      <c r="A6" s="6" t="s">
        <v>8</v>
      </c>
      <c r="B6" s="11"/>
      <c r="C6" s="12"/>
      <c r="D6" s="12"/>
      <c r="E6" s="9"/>
      <c r="F6" s="43">
        <f t="shared" ref="F6:H6" si="2">F93</f>
        <v>0</v>
      </c>
      <c r="G6" s="43">
        <f t="shared" si="2"/>
        <v>0</v>
      </c>
      <c r="H6" s="58">
        <f t="shared" si="2"/>
        <v>0</v>
      </c>
      <c r="I6" s="58">
        <f>I93</f>
        <v>0</v>
      </c>
      <c r="J6" s="68">
        <f t="shared" ref="J6" si="3">J93</f>
        <v>0</v>
      </c>
      <c r="K6" s="151">
        <f t="shared" ref="K6:L6" si="4">K93</f>
        <v>49.765400000000014</v>
      </c>
      <c r="L6" s="151">
        <f t="shared" si="4"/>
        <v>128.73890000000003</v>
      </c>
      <c r="M6" s="68">
        <f>'True up 20-21'!G82</f>
        <v>-68.508496296216776</v>
      </c>
      <c r="N6" s="68">
        <f>'True up 21-22'!G80</f>
        <v>193.3480127</v>
      </c>
      <c r="O6" s="68">
        <f>'True up 22-23'!G80</f>
        <v>203.78771269999999</v>
      </c>
      <c r="P6" s="68">
        <f>'True up 23-24'!H80</f>
        <v>167.81918670000002</v>
      </c>
      <c r="Q6" s="387">
        <f>Q93</f>
        <v>201.65517299800001</v>
      </c>
      <c r="R6" s="199">
        <f>R93</f>
        <v>232.30071165683563</v>
      </c>
      <c r="S6" s="199">
        <f t="shared" ref="S6:W6" si="5">S93</f>
        <v>292.65742364575567</v>
      </c>
      <c r="T6" s="199">
        <f t="shared" si="5"/>
        <v>424.60302854205327</v>
      </c>
      <c r="U6" s="199">
        <f t="shared" si="5"/>
        <v>575.19025133835089</v>
      </c>
      <c r="V6" s="199">
        <f t="shared" si="5"/>
        <v>677.22548363835074</v>
      </c>
      <c r="W6" s="199">
        <f t="shared" si="5"/>
        <v>738.08921433835076</v>
      </c>
    </row>
    <row r="7" spans="1:23" x14ac:dyDescent="0.2">
      <c r="A7" s="6" t="s">
        <v>9</v>
      </c>
      <c r="B7" s="11"/>
      <c r="C7" s="12"/>
      <c r="D7" s="12"/>
      <c r="E7" s="9"/>
      <c r="F7" s="43">
        <f t="shared" ref="F7:H7" si="6">F134</f>
        <v>0</v>
      </c>
      <c r="G7" s="43">
        <f t="shared" si="6"/>
        <v>0</v>
      </c>
      <c r="H7" s="58">
        <f t="shared" si="6"/>
        <v>0</v>
      </c>
      <c r="I7" s="58">
        <f>I134</f>
        <v>0</v>
      </c>
      <c r="J7" s="68">
        <f t="shared" ref="J7" si="7">J134</f>
        <v>0</v>
      </c>
      <c r="K7" s="151">
        <f t="shared" ref="K7:W7" si="8">K134</f>
        <v>0</v>
      </c>
      <c r="L7" s="151">
        <f t="shared" si="8"/>
        <v>494.37839999999994</v>
      </c>
      <c r="M7" s="68">
        <f t="shared" si="8"/>
        <v>-229.25990488246987</v>
      </c>
      <c r="N7" s="68">
        <f>'True up 21-22'!G86</f>
        <v>439.0018</v>
      </c>
      <c r="O7" s="68">
        <f t="shared" si="8"/>
        <v>466.29290000000003</v>
      </c>
      <c r="P7" s="68">
        <f t="shared" si="8"/>
        <v>482.61510000000004</v>
      </c>
      <c r="Q7" s="151">
        <f t="shared" si="8"/>
        <v>544.26080529934416</v>
      </c>
      <c r="R7" s="68">
        <f t="shared" si="8"/>
        <v>644.07031851298393</v>
      </c>
      <c r="S7" s="68">
        <f t="shared" si="8"/>
        <v>732.51510488246981</v>
      </c>
      <c r="T7" s="68">
        <f t="shared" si="8"/>
        <v>952.15345998215753</v>
      </c>
      <c r="U7" s="68">
        <f t="shared" si="8"/>
        <v>1204.8525760666378</v>
      </c>
      <c r="V7" s="68">
        <f t="shared" si="8"/>
        <v>1355.4159738317283</v>
      </c>
      <c r="W7" s="68">
        <f t="shared" si="8"/>
        <v>1417.1485477429594</v>
      </c>
    </row>
    <row r="8" spans="1:23" x14ac:dyDescent="0.2">
      <c r="A8" s="6" t="s">
        <v>10</v>
      </c>
      <c r="B8" s="11"/>
      <c r="C8" s="12"/>
      <c r="D8" s="12"/>
      <c r="E8" s="9"/>
      <c r="F8" s="43">
        <f ca="1">F148</f>
        <v>0</v>
      </c>
      <c r="G8" s="43">
        <f ca="1">G148</f>
        <v>0</v>
      </c>
      <c r="H8" s="43">
        <f t="shared" ref="H8:K8" ca="1" si="9">H148</f>
        <v>0</v>
      </c>
      <c r="I8" s="43">
        <f ca="1">I148</f>
        <v>0</v>
      </c>
      <c r="J8" s="43">
        <f t="shared" ca="1" si="9"/>
        <v>0</v>
      </c>
      <c r="K8" s="58">
        <f t="shared" si="9"/>
        <v>0</v>
      </c>
      <c r="L8" s="58">
        <f ca="1">'True up 19-20'!G108</f>
        <v>22.271995203910969</v>
      </c>
      <c r="M8" s="68">
        <f ca="1">'True up 20-21'!G110</f>
        <v>1.8273687290824387</v>
      </c>
      <c r="N8" s="68">
        <f ca="1">'True up 21-22'!G108</f>
        <v>15.196522196800224</v>
      </c>
      <c r="O8" s="68">
        <f ca="1">O148</f>
        <v>18.009476348432823</v>
      </c>
      <c r="P8" s="68">
        <f t="shared" ref="P8" ca="1" si="10">P148</f>
        <v>21.004475162394641</v>
      </c>
      <c r="Q8" s="151">
        <f ca="1">Q148</f>
        <v>25.393892828186576</v>
      </c>
      <c r="R8" s="151">
        <f t="shared" ref="R8:W8" ca="1" si="11">R148</f>
        <v>30.188012164667871</v>
      </c>
      <c r="S8" s="151">
        <f t="shared" ca="1" si="11"/>
        <v>35.681815329302822</v>
      </c>
      <c r="T8" s="151">
        <f t="shared" ca="1" si="11"/>
        <v>44.088533060367709</v>
      </c>
      <c r="U8" s="151">
        <f t="shared" ca="1" si="11"/>
        <v>55.655821948714504</v>
      </c>
      <c r="V8" s="151">
        <f t="shared" ca="1" si="11"/>
        <v>62.136513802957296</v>
      </c>
      <c r="W8" s="68">
        <f t="shared" ca="1" si="11"/>
        <v>66.669777607971369</v>
      </c>
    </row>
    <row r="9" spans="1:23" x14ac:dyDescent="0.2">
      <c r="A9" s="6" t="s">
        <v>11</v>
      </c>
      <c r="B9" s="6"/>
      <c r="C9" s="12"/>
      <c r="D9" s="12"/>
      <c r="E9" s="9"/>
      <c r="F9" s="43">
        <f t="shared" ref="F9:W9" si="12">F140</f>
        <v>0</v>
      </c>
      <c r="G9" s="43">
        <f t="shared" si="12"/>
        <v>0</v>
      </c>
      <c r="H9" s="58">
        <f t="shared" si="12"/>
        <v>0</v>
      </c>
      <c r="I9" s="58">
        <f t="shared" si="12"/>
        <v>0</v>
      </c>
      <c r="J9" s="68">
        <f t="shared" si="12"/>
        <v>0</v>
      </c>
      <c r="K9" s="151">
        <f t="shared" si="12"/>
        <v>5.0405860500000008</v>
      </c>
      <c r="L9" s="151">
        <f t="shared" si="12"/>
        <v>150.96435025</v>
      </c>
      <c r="M9" s="68">
        <f t="shared" si="12"/>
        <v>150.96379999999999</v>
      </c>
      <c r="N9" s="68">
        <f>'True up 21-22'!G97</f>
        <v>180.17489700000004</v>
      </c>
      <c r="O9" s="68">
        <f t="shared" si="12"/>
        <v>224.13440000000003</v>
      </c>
      <c r="P9" s="68">
        <f t="shared" si="12"/>
        <v>248.03854600000005</v>
      </c>
      <c r="Q9" s="151">
        <f t="shared" si="12"/>
        <v>247.75844800000004</v>
      </c>
      <c r="R9" s="68">
        <f t="shared" si="12"/>
        <v>247.75844800000004</v>
      </c>
      <c r="S9" s="68">
        <f t="shared" si="12"/>
        <v>247.75844800000004</v>
      </c>
      <c r="T9" s="68">
        <f t="shared" si="12"/>
        <v>247.75844800000004</v>
      </c>
      <c r="U9" s="68">
        <f t="shared" si="12"/>
        <v>247.75844800000004</v>
      </c>
      <c r="V9" s="68">
        <f t="shared" si="12"/>
        <v>247.75844800000004</v>
      </c>
      <c r="W9" s="68">
        <f t="shared" si="12"/>
        <v>247.75844800000004</v>
      </c>
    </row>
    <row r="10" spans="1:23" x14ac:dyDescent="0.2">
      <c r="A10" s="6" t="s">
        <v>357</v>
      </c>
      <c r="B10" s="6"/>
      <c r="C10" s="12"/>
      <c r="D10" s="12"/>
      <c r="E10" s="9"/>
      <c r="F10" s="43"/>
      <c r="G10" s="43"/>
      <c r="H10" s="58"/>
      <c r="I10" s="58"/>
      <c r="J10" s="68"/>
      <c r="K10" s="151"/>
      <c r="L10" s="151"/>
      <c r="M10" s="68"/>
      <c r="N10" s="68"/>
      <c r="O10" s="68">
        <f>'True up 22-23'!G140</f>
        <v>8.9287835004520275</v>
      </c>
      <c r="P10" s="68">
        <f>'True up 23-24'!H140</f>
        <v>11.533785138724625</v>
      </c>
      <c r="Q10" s="151">
        <f>'True up 24-25'!H141</f>
        <v>10.177133929490537</v>
      </c>
      <c r="R10" s="8"/>
      <c r="S10" s="8"/>
      <c r="T10" s="8"/>
      <c r="U10" s="8"/>
      <c r="V10" s="8"/>
      <c r="W10" s="8"/>
    </row>
    <row r="11" spans="1:23" x14ac:dyDescent="0.2">
      <c r="A11" s="6" t="s">
        <v>12</v>
      </c>
      <c r="B11" s="6"/>
      <c r="C11" s="12"/>
      <c r="D11" s="12"/>
      <c r="E11" s="9"/>
      <c r="F11" s="43"/>
      <c r="G11" s="43"/>
      <c r="H11" s="58"/>
      <c r="I11" s="58"/>
      <c r="J11" s="8"/>
      <c r="K11" s="74"/>
      <c r="L11" s="74"/>
      <c r="M11" s="8"/>
      <c r="N11" s="8"/>
      <c r="O11" s="8"/>
      <c r="P11" s="8"/>
      <c r="Q11" s="74"/>
      <c r="R11" s="8"/>
      <c r="S11" s="8"/>
      <c r="T11" s="8"/>
      <c r="U11" s="8"/>
      <c r="V11" s="8"/>
      <c r="W11" s="8"/>
    </row>
    <row r="12" spans="1:23" x14ac:dyDescent="0.2">
      <c r="A12" s="6" t="s">
        <v>13</v>
      </c>
      <c r="B12" s="6"/>
      <c r="C12" s="12"/>
      <c r="D12" s="12"/>
      <c r="E12" s="9"/>
      <c r="F12" s="43">
        <f t="shared" ref="F12:H12" si="13">F154</f>
        <v>0</v>
      </c>
      <c r="G12" s="43">
        <f t="shared" si="13"/>
        <v>0</v>
      </c>
      <c r="H12" s="58">
        <f t="shared" si="13"/>
        <v>0</v>
      </c>
      <c r="I12" s="58">
        <f t="shared" ref="I12:W12" si="14">I154</f>
        <v>0</v>
      </c>
      <c r="J12" s="68">
        <f t="shared" si="14"/>
        <v>0</v>
      </c>
      <c r="K12" s="151">
        <f t="shared" si="14"/>
        <v>0</v>
      </c>
      <c r="L12" s="151">
        <f t="shared" si="14"/>
        <v>19.882200000000001</v>
      </c>
      <c r="M12" s="68">
        <f t="shared" si="14"/>
        <v>12.785299999999999</v>
      </c>
      <c r="N12" s="68">
        <f>'True up 21-22'!G114</f>
        <v>7.5932000000000066</v>
      </c>
      <c r="O12" s="68">
        <f t="shared" si="14"/>
        <v>18.898199999999996</v>
      </c>
      <c r="P12" s="68">
        <f>'True up 23-24'!H114</f>
        <v>19.665399999999998</v>
      </c>
      <c r="Q12" s="151">
        <f t="shared" si="14"/>
        <v>30.312255055000001</v>
      </c>
      <c r="R12" s="68">
        <f t="shared" si="14"/>
        <v>30.312255055000001</v>
      </c>
      <c r="S12" s="68">
        <f t="shared" si="14"/>
        <v>30.312255055000001</v>
      </c>
      <c r="T12" s="68">
        <f t="shared" si="14"/>
        <v>30.312255055000001</v>
      </c>
      <c r="U12" s="68">
        <f t="shared" si="14"/>
        <v>30.312255055000001</v>
      </c>
      <c r="V12" s="68">
        <f t="shared" si="14"/>
        <v>30.312255055000001</v>
      </c>
      <c r="W12" s="68">
        <f t="shared" si="14"/>
        <v>30.312255055000001</v>
      </c>
    </row>
    <row r="13" spans="1:23" x14ac:dyDescent="0.2">
      <c r="A13" s="193" t="s">
        <v>0</v>
      </c>
      <c r="B13" s="193"/>
      <c r="C13" s="194"/>
      <c r="D13" s="194"/>
      <c r="E13" s="195">
        <f t="shared" ref="E13:H13" si="15">SUM(E5:E9)-E12</f>
        <v>0</v>
      </c>
      <c r="F13" s="195">
        <f t="shared" ca="1" si="15"/>
        <v>0</v>
      </c>
      <c r="G13" s="195">
        <f t="shared" ca="1" si="15"/>
        <v>0</v>
      </c>
      <c r="H13" s="196">
        <f t="shared" ca="1" si="15"/>
        <v>0</v>
      </c>
      <c r="I13" s="196">
        <f t="shared" ref="I13:J13" ca="1" si="16">SUM(I5:I9)-I12</f>
        <v>0</v>
      </c>
      <c r="J13" s="197">
        <f t="shared" ca="1" si="16"/>
        <v>0</v>
      </c>
      <c r="K13" s="198">
        <f>SUM(K5:K9)-K12</f>
        <v>178.17598605000001</v>
      </c>
      <c r="L13" s="198">
        <f t="shared" ref="L13:N13" ca="1" si="17">SUM(L5:L9)-L12</f>
        <v>893.73854545391077</v>
      </c>
      <c r="M13" s="216">
        <f t="shared" ca="1" si="17"/>
        <v>-54.390947449604219</v>
      </c>
      <c r="N13" s="216">
        <f t="shared" ca="1" si="17"/>
        <v>940.97168878602429</v>
      </c>
      <c r="O13" s="216">
        <f ca="1">SUM(O5:O10)-O12</f>
        <v>1071.2913739488849</v>
      </c>
      <c r="P13" s="216">
        <f ca="1">SUM(P5:P10)-P12</f>
        <v>1087.1054044011194</v>
      </c>
      <c r="Q13" s="388">
        <f ca="1">SUM(Q5:Q10)-Q12</f>
        <v>1239.6567794940215</v>
      </c>
      <c r="R13" s="388">
        <f t="shared" ref="R13:W13" ca="1" si="18">SUM(R5:R10)-R12</f>
        <v>1426.446098471665</v>
      </c>
      <c r="S13" s="388">
        <f t="shared" ca="1" si="18"/>
        <v>1653.1562719033102</v>
      </c>
      <c r="T13" s="388">
        <f t="shared" ca="1" si="18"/>
        <v>2081.1290778825742</v>
      </c>
      <c r="U13" s="388">
        <f t="shared" ca="1" si="18"/>
        <v>2617.3454684833973</v>
      </c>
      <c r="V13" s="388">
        <f t="shared" ca="1" si="18"/>
        <v>2935.2051775391569</v>
      </c>
      <c r="W13" s="388">
        <f t="shared" ca="1" si="18"/>
        <v>3122.1537875568397</v>
      </c>
    </row>
    <row r="14" spans="1:23" ht="21.75" x14ac:dyDescent="0.2">
      <c r="A14" s="119" t="s">
        <v>116</v>
      </c>
      <c r="B14" s="8"/>
      <c r="C14" s="8"/>
      <c r="D14" s="8"/>
      <c r="E14" s="8"/>
      <c r="F14" s="199"/>
      <c r="G14" s="199"/>
      <c r="H14" s="199"/>
      <c r="I14" s="8"/>
      <c r="J14" s="199">
        <v>0</v>
      </c>
      <c r="K14" s="199"/>
      <c r="L14" s="74"/>
      <c r="M14" s="8"/>
      <c r="N14" s="8"/>
      <c r="O14" s="8"/>
      <c r="P14" s="8"/>
      <c r="Q14" s="74"/>
      <c r="R14" s="8"/>
      <c r="S14" s="8"/>
      <c r="T14" s="8"/>
      <c r="U14" s="8"/>
      <c r="V14" s="8"/>
      <c r="W14" s="8"/>
    </row>
    <row r="15" spans="1:23" x14ac:dyDescent="0.2">
      <c r="A15" s="128" t="s">
        <v>86</v>
      </c>
      <c r="B15" s="128"/>
      <c r="C15" s="128"/>
      <c r="D15" s="128"/>
      <c r="E15" s="128"/>
      <c r="F15" s="128"/>
      <c r="G15" s="128"/>
      <c r="H15" s="128"/>
      <c r="I15" s="128"/>
      <c r="J15" s="200">
        <f ca="1">J13+J14</f>
        <v>0</v>
      </c>
      <c r="K15" s="200">
        <f>K13+K14</f>
        <v>178.17598605000001</v>
      </c>
      <c r="L15" s="215">
        <f ca="1">L13+L14</f>
        <v>893.73854545391077</v>
      </c>
      <c r="M15" s="200">
        <f ca="1">M13+M14</f>
        <v>-54.390947449604219</v>
      </c>
      <c r="N15" s="200">
        <f ca="1">N13+N14</f>
        <v>940.97168878602429</v>
      </c>
      <c r="O15" s="200">
        <f t="shared" ref="O15:W15" ca="1" si="19">O13+O14</f>
        <v>1071.2913739488849</v>
      </c>
      <c r="P15" s="200">
        <f t="shared" ca="1" si="19"/>
        <v>1087.1054044011194</v>
      </c>
      <c r="Q15" s="215">
        <f t="shared" ca="1" si="19"/>
        <v>1239.6567794940215</v>
      </c>
      <c r="R15" s="200">
        <f t="shared" ca="1" si="19"/>
        <v>1426.446098471665</v>
      </c>
      <c r="S15" s="200">
        <f t="shared" ca="1" si="19"/>
        <v>1653.1562719033102</v>
      </c>
      <c r="T15" s="200">
        <f t="shared" ca="1" si="19"/>
        <v>2081.1290778825742</v>
      </c>
      <c r="U15" s="200">
        <f t="shared" ca="1" si="19"/>
        <v>2617.3454684833973</v>
      </c>
      <c r="V15" s="200">
        <f t="shared" ca="1" si="19"/>
        <v>2935.2051775391569</v>
      </c>
      <c r="W15" s="200">
        <f t="shared" ca="1" si="19"/>
        <v>3122.1537875568397</v>
      </c>
    </row>
    <row r="16" spans="1:23" x14ac:dyDescent="0.2">
      <c r="F16" s="10"/>
      <c r="G16" s="10"/>
      <c r="H16" s="10"/>
      <c r="J16" s="10"/>
      <c r="K16" s="10"/>
    </row>
    <row r="17" spans="1:23" x14ac:dyDescent="0.2">
      <c r="A17" s="101" t="s">
        <v>93</v>
      </c>
      <c r="B17" s="8"/>
      <c r="C17" s="8"/>
      <c r="D17" s="8"/>
      <c r="E17" s="8"/>
      <c r="F17" s="8"/>
      <c r="G17" s="8"/>
      <c r="H17" s="102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8" t="s">
        <v>94</v>
      </c>
      <c r="B18" s="8"/>
      <c r="C18" s="8"/>
      <c r="D18" s="8"/>
      <c r="E18" s="8"/>
      <c r="F18" s="15">
        <f>0</f>
        <v>0</v>
      </c>
      <c r="G18" s="15">
        <v>0</v>
      </c>
      <c r="H18" s="108"/>
      <c r="I18" s="15"/>
      <c r="J18" s="15"/>
      <c r="K18" s="15"/>
      <c r="L18" s="15">
        <f>'True up 19-20'!G143</f>
        <v>217.56419999999997</v>
      </c>
      <c r="M18" s="15">
        <f>22958.4/100</f>
        <v>229.584</v>
      </c>
      <c r="N18" s="199">
        <f>'True up 21-22'!G126</f>
        <v>249.65169999999998</v>
      </c>
      <c r="O18" s="199">
        <f>'True up 22-23'!G126</f>
        <v>299.24669999999998</v>
      </c>
      <c r="P18" s="199">
        <f>'True up 23-24'!H126</f>
        <v>401.71202500000004</v>
      </c>
      <c r="Q18" s="199">
        <f>'True up 24-25'!H127</f>
        <v>475.90570143106009</v>
      </c>
      <c r="R18" s="199">
        <f t="shared" ref="R18" ca="1" si="20">R15</f>
        <v>1426.446098471665</v>
      </c>
      <c r="S18" s="8"/>
      <c r="T18" s="8"/>
      <c r="U18" s="8"/>
      <c r="V18" s="8"/>
      <c r="W18" s="8"/>
    </row>
    <row r="19" spans="1:23" x14ac:dyDescent="0.2">
      <c r="A19" s="103" t="s">
        <v>95</v>
      </c>
      <c r="B19" s="106"/>
      <c r="C19" s="106"/>
      <c r="D19" s="106"/>
      <c r="E19" s="106"/>
      <c r="F19" s="107">
        <f t="shared" ref="F19:W19" si="21">F18</f>
        <v>0</v>
      </c>
      <c r="G19" s="107">
        <f t="shared" si="21"/>
        <v>0</v>
      </c>
      <c r="H19" s="109">
        <f t="shared" si="21"/>
        <v>0</v>
      </c>
      <c r="I19" s="107">
        <f t="shared" si="21"/>
        <v>0</v>
      </c>
      <c r="J19" s="107">
        <f t="shared" si="21"/>
        <v>0</v>
      </c>
      <c r="K19" s="107">
        <f t="shared" si="21"/>
        <v>0</v>
      </c>
      <c r="L19" s="107">
        <f t="shared" si="21"/>
        <v>217.56419999999997</v>
      </c>
      <c r="M19" s="107">
        <f t="shared" si="21"/>
        <v>229.584</v>
      </c>
      <c r="N19" s="107">
        <f t="shared" si="21"/>
        <v>249.65169999999998</v>
      </c>
      <c r="O19" s="107">
        <f t="shared" si="21"/>
        <v>299.24669999999998</v>
      </c>
      <c r="P19" s="107">
        <f t="shared" si="21"/>
        <v>401.71202500000004</v>
      </c>
      <c r="Q19" s="107">
        <f t="shared" si="21"/>
        <v>475.90570143106009</v>
      </c>
      <c r="R19" s="107">
        <f t="shared" ca="1" si="21"/>
        <v>1426.446098471665</v>
      </c>
      <c r="S19" s="107">
        <f t="shared" si="21"/>
        <v>0</v>
      </c>
      <c r="T19" s="107">
        <f t="shared" si="21"/>
        <v>0</v>
      </c>
      <c r="U19" s="107">
        <f t="shared" si="21"/>
        <v>0</v>
      </c>
      <c r="V19" s="107">
        <f t="shared" si="21"/>
        <v>0</v>
      </c>
      <c r="W19" s="107">
        <f t="shared" si="21"/>
        <v>0</v>
      </c>
    </row>
    <row r="20" spans="1:23" x14ac:dyDescent="0.2">
      <c r="H20" s="44"/>
    </row>
    <row r="21" spans="1:23" x14ac:dyDescent="0.2">
      <c r="A21" s="104" t="s">
        <v>96</v>
      </c>
      <c r="B21" s="105"/>
      <c r="C21" s="105"/>
      <c r="D21" s="105"/>
      <c r="E21" s="105"/>
      <c r="F21" s="105">
        <f ca="1">F19-F13</f>
        <v>0</v>
      </c>
      <c r="G21" s="105">
        <f ca="1">G19-G13</f>
        <v>0</v>
      </c>
      <c r="H21" s="105">
        <f ca="1">H19-H13</f>
        <v>0</v>
      </c>
      <c r="I21" s="105">
        <f ca="1">I19-I13</f>
        <v>0</v>
      </c>
      <c r="J21" s="105">
        <f t="shared" ref="J21:W21" ca="1" si="22">J19-J15</f>
        <v>0</v>
      </c>
      <c r="K21" s="105">
        <f t="shared" si="22"/>
        <v>-178.17598605000001</v>
      </c>
      <c r="L21" s="105">
        <f t="shared" ca="1" si="22"/>
        <v>-676.17434545391075</v>
      </c>
      <c r="M21" s="105">
        <f t="shared" ca="1" si="22"/>
        <v>283.9749474496042</v>
      </c>
      <c r="N21" s="105">
        <f t="shared" ca="1" si="22"/>
        <v>-691.31998878602428</v>
      </c>
      <c r="O21" s="105">
        <f t="shared" ca="1" si="22"/>
        <v>-772.04467394888502</v>
      </c>
      <c r="P21" s="105">
        <f t="shared" ca="1" si="22"/>
        <v>-685.39337940111932</v>
      </c>
      <c r="Q21" s="105">
        <f t="shared" ca="1" si="22"/>
        <v>-763.75107806296137</v>
      </c>
      <c r="R21" s="105">
        <f t="shared" ca="1" si="22"/>
        <v>0</v>
      </c>
      <c r="S21" s="105">
        <f t="shared" ca="1" si="22"/>
        <v>-1653.1562719033102</v>
      </c>
      <c r="T21" s="105">
        <f t="shared" ca="1" si="22"/>
        <v>-2081.1290778825742</v>
      </c>
      <c r="U21" s="105">
        <f t="shared" ca="1" si="22"/>
        <v>-2617.3454684833973</v>
      </c>
      <c r="V21" s="105">
        <f t="shared" ca="1" si="22"/>
        <v>-2935.2051775391569</v>
      </c>
      <c r="W21" s="105">
        <f t="shared" ca="1" si="22"/>
        <v>-3122.1537875568397</v>
      </c>
    </row>
    <row r="22" spans="1:23" x14ac:dyDescent="0.2">
      <c r="H22" s="44"/>
    </row>
    <row r="23" spans="1:23" x14ac:dyDescent="0.2">
      <c r="A23" s="101" t="s">
        <v>93</v>
      </c>
      <c r="B23" s="8"/>
      <c r="C23" s="8"/>
      <c r="D23" s="8"/>
      <c r="E23" s="8"/>
      <c r="F23" s="8"/>
      <c r="G23" s="8"/>
      <c r="H23" s="102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8" t="s">
        <v>136</v>
      </c>
      <c r="B24" s="8"/>
      <c r="C24" s="8"/>
      <c r="D24" s="8"/>
      <c r="E24" s="8"/>
      <c r="F24" s="8"/>
      <c r="G24" s="8"/>
      <c r="H24" s="102"/>
      <c r="I24" s="8"/>
      <c r="J24" s="8">
        <v>0</v>
      </c>
      <c r="K24" s="203"/>
      <c r="L24" s="203">
        <f>K25</f>
        <v>-178.17598605000001</v>
      </c>
      <c r="M24" s="203"/>
      <c r="N24" s="203">
        <f ca="1">M25</f>
        <v>283.9749474496042</v>
      </c>
      <c r="O24" s="203">
        <f ca="1">N25</f>
        <v>-407.34504133642008</v>
      </c>
      <c r="P24" s="203">
        <f ca="1">O25</f>
        <v>-1179.3897152853051</v>
      </c>
      <c r="Q24" s="8"/>
      <c r="R24" s="8"/>
      <c r="S24" s="8"/>
      <c r="T24" s="8"/>
      <c r="U24" s="8"/>
      <c r="V24" s="8"/>
      <c r="W24" s="8"/>
    </row>
    <row r="25" spans="1:23" x14ac:dyDescent="0.2">
      <c r="A25" s="201" t="s">
        <v>129</v>
      </c>
      <c r="B25" s="201"/>
      <c r="C25" s="201"/>
      <c r="D25" s="201"/>
      <c r="E25" s="201"/>
      <c r="F25" s="201"/>
      <c r="G25" s="201"/>
      <c r="H25" s="201"/>
      <c r="I25" s="201"/>
      <c r="J25" s="202">
        <f ca="1">J21+J24</f>
        <v>0</v>
      </c>
      <c r="K25" s="202">
        <f t="shared" ref="K25:P25" si="23">K21+K24</f>
        <v>-178.17598605000001</v>
      </c>
      <c r="L25" s="202">
        <f t="shared" ca="1" si="23"/>
        <v>-854.35033150391075</v>
      </c>
      <c r="M25" s="202">
        <f t="shared" ca="1" si="23"/>
        <v>283.9749474496042</v>
      </c>
      <c r="N25" s="202">
        <f t="shared" ca="1" si="23"/>
        <v>-407.34504133642008</v>
      </c>
      <c r="O25" s="202">
        <f t="shared" ca="1" si="23"/>
        <v>-1179.3897152853051</v>
      </c>
      <c r="P25" s="202">
        <f t="shared" ca="1" si="23"/>
        <v>-1864.7830946864244</v>
      </c>
      <c r="Q25" s="8"/>
      <c r="R25" s="8"/>
      <c r="S25" s="8"/>
      <c r="T25" s="8"/>
      <c r="U25" s="8"/>
      <c r="V25" s="8"/>
      <c r="W25" s="8"/>
    </row>
    <row r="26" spans="1:23" x14ac:dyDescent="0.2">
      <c r="H26" s="44"/>
    </row>
    <row r="27" spans="1:23" x14ac:dyDescent="0.2">
      <c r="H27" s="44"/>
    </row>
    <row r="28" spans="1:23" x14ac:dyDescent="0.2">
      <c r="A28" s="1" t="s">
        <v>14</v>
      </c>
      <c r="B28" s="2"/>
      <c r="C28" s="3" t="s">
        <v>15</v>
      </c>
      <c r="D28" s="3"/>
      <c r="E28" s="3" t="s">
        <v>1</v>
      </c>
      <c r="F28" s="41" t="s">
        <v>3</v>
      </c>
      <c r="G28" s="41" t="s">
        <v>4</v>
      </c>
      <c r="H28" s="41" t="s">
        <v>64</v>
      </c>
      <c r="I28" s="41" t="s">
        <v>89</v>
      </c>
      <c r="J28" s="41" t="s">
        <v>91</v>
      </c>
      <c r="K28" s="41" t="s">
        <v>92</v>
      </c>
      <c r="L28" s="73" t="s">
        <v>114</v>
      </c>
      <c r="M28" s="76" t="s">
        <v>115</v>
      </c>
      <c r="N28" s="76" t="s">
        <v>137</v>
      </c>
      <c r="O28" s="76" t="s">
        <v>139</v>
      </c>
      <c r="P28" s="76" t="s">
        <v>140</v>
      </c>
      <c r="Q28" s="382" t="s">
        <v>352</v>
      </c>
      <c r="R28" s="76" t="s">
        <v>379</v>
      </c>
      <c r="S28" s="76" t="s">
        <v>380</v>
      </c>
      <c r="T28" s="76" t="s">
        <v>381</v>
      </c>
      <c r="U28" s="76" t="s">
        <v>382</v>
      </c>
      <c r="V28" s="76" t="s">
        <v>383</v>
      </c>
      <c r="W28" s="76" t="s">
        <v>384</v>
      </c>
    </row>
    <row r="29" spans="1:23" x14ac:dyDescent="0.2">
      <c r="A29" s="1"/>
      <c r="B29" s="2"/>
      <c r="C29" s="5" t="s">
        <v>16</v>
      </c>
      <c r="D29" s="5"/>
      <c r="E29" s="5" t="s">
        <v>16</v>
      </c>
      <c r="F29" s="5" t="s">
        <v>5</v>
      </c>
      <c r="G29" s="5" t="s">
        <v>5</v>
      </c>
      <c r="H29" s="5" t="s">
        <v>5</v>
      </c>
      <c r="I29" s="5" t="s">
        <v>5</v>
      </c>
      <c r="J29" s="5" t="s">
        <v>5</v>
      </c>
      <c r="K29" s="73" t="s">
        <v>5</v>
      </c>
      <c r="L29" s="5" t="s">
        <v>5</v>
      </c>
      <c r="M29" s="73" t="s">
        <v>5</v>
      </c>
      <c r="N29" s="73" t="s">
        <v>5</v>
      </c>
      <c r="O29" s="76" t="s">
        <v>5</v>
      </c>
      <c r="P29" s="76" t="s">
        <v>5</v>
      </c>
      <c r="Q29" s="76" t="s">
        <v>5</v>
      </c>
      <c r="R29" s="76" t="s">
        <v>25</v>
      </c>
      <c r="S29" s="76" t="s">
        <v>6</v>
      </c>
      <c r="T29" s="76" t="s">
        <v>6</v>
      </c>
      <c r="U29" s="76" t="s">
        <v>6</v>
      </c>
      <c r="V29" s="76" t="s">
        <v>6</v>
      </c>
      <c r="W29" s="76" t="s">
        <v>6</v>
      </c>
    </row>
    <row r="30" spans="1:23" hidden="1" x14ac:dyDescent="0.2">
      <c r="A30" s="13" t="s">
        <v>17</v>
      </c>
      <c r="B30" s="6"/>
      <c r="C30" s="6"/>
      <c r="D30" s="6"/>
      <c r="E30" s="6"/>
      <c r="F30" s="42"/>
      <c r="G30" s="42"/>
      <c r="H30" s="57"/>
      <c r="I30" s="95"/>
      <c r="J30" s="74"/>
      <c r="K30" s="8"/>
      <c r="L30" s="74"/>
      <c r="M30" s="8"/>
      <c r="N30" s="8"/>
      <c r="O30" s="8"/>
      <c r="P30" s="8"/>
      <c r="Q30" s="8"/>
      <c r="R30" s="8"/>
    </row>
    <row r="31" spans="1:23" ht="11.4" customHeight="1" x14ac:dyDescent="0.2">
      <c r="A31" s="6" t="s">
        <v>18</v>
      </c>
      <c r="B31" s="11"/>
      <c r="C31" s="12"/>
      <c r="D31" s="12"/>
      <c r="E31" s="16"/>
      <c r="F31" s="16"/>
      <c r="G31" s="16"/>
      <c r="H31" s="60"/>
      <c r="I31" s="52"/>
      <c r="J31" s="66"/>
      <c r="K31" s="52">
        <f>(7251.61-435.37)/100</f>
        <v>68.162399999999991</v>
      </c>
      <c r="L31" s="111">
        <f>'True up 19-20'!G55-509.95/100</f>
        <v>65.033000000000001</v>
      </c>
      <c r="M31" s="15">
        <f>(6780.03/100-532.6/100)-SUM([4]Final!$G$533:$G$556)/10^7</f>
        <v>59.414151699999991</v>
      </c>
      <c r="N31" s="15">
        <f>'True up 21-22'!G33</f>
        <v>70.355675083464007</v>
      </c>
      <c r="O31" s="15">
        <f>'True up 22-23'!G33</f>
        <v>78.80180630000001</v>
      </c>
      <c r="P31" s="15">
        <f>'True up 23-24'!H33</f>
        <v>70.557423899999989</v>
      </c>
      <c r="Q31" s="15">
        <f>'True up 24-25'!H33</f>
        <v>72.979345300000006</v>
      </c>
      <c r="R31" s="15">
        <f>'Employee Cost'!G25</f>
        <v>108.68045699208906</v>
      </c>
      <c r="S31" s="15">
        <f>'Employee Cost'!H27</f>
        <v>164.85229815172147</v>
      </c>
      <c r="T31" s="15">
        <f>'Employee Cost'!I29</f>
        <v>200.41350696345464</v>
      </c>
      <c r="U31" s="15">
        <f>'Employee Cost'!J31</f>
        <v>223.7496643877916</v>
      </c>
      <c r="V31" s="15">
        <f>'Employee Cost'!K33</f>
        <v>231.99809918236363</v>
      </c>
      <c r="W31" s="15">
        <f>'Employee Cost'!L33</f>
        <v>240.55060896514388</v>
      </c>
    </row>
    <row r="32" spans="1:23" ht="11.4" customHeight="1" x14ac:dyDescent="0.2">
      <c r="A32" s="6" t="s">
        <v>198</v>
      </c>
      <c r="B32" s="11"/>
      <c r="C32" s="12"/>
      <c r="D32" s="12"/>
      <c r="E32" s="16"/>
      <c r="F32" s="16"/>
      <c r="G32" s="33"/>
      <c r="H32" s="60"/>
      <c r="I32" s="52"/>
      <c r="J32" s="66"/>
      <c r="K32" s="52">
        <f>435.37/100</f>
        <v>4.3536999999999999</v>
      </c>
      <c r="L32" s="111">
        <f>509.95/100</f>
        <v>5.0994999999999999</v>
      </c>
      <c r="M32" s="15">
        <f>(532.6/100)-SUM([4]Final!$G$575:$G$576)/10^7</f>
        <v>5.1967606000000002</v>
      </c>
      <c r="N32" s="15">
        <f>'True up 21-22'!G34</f>
        <v>14.88136460576</v>
      </c>
      <c r="O32" s="15">
        <f>'True up 22-23'!G34</f>
        <v>33.656704900000001</v>
      </c>
      <c r="P32" s="15">
        <f>'True up 23-24'!H34</f>
        <v>19.751799999999999</v>
      </c>
      <c r="Q32" s="15">
        <f>'True up 24-25'!H34</f>
        <v>37.868601900000002</v>
      </c>
      <c r="R32" s="15">
        <f>Q32</f>
        <v>37.868601900000002</v>
      </c>
      <c r="S32" s="15">
        <f t="shared" ref="S32:W32" si="24">R32</f>
        <v>37.868601900000002</v>
      </c>
      <c r="T32" s="15">
        <f t="shared" si="24"/>
        <v>37.868601900000002</v>
      </c>
      <c r="U32" s="15">
        <f t="shared" si="24"/>
        <v>37.868601900000002</v>
      </c>
      <c r="V32" s="15">
        <f t="shared" si="24"/>
        <v>37.868601900000002</v>
      </c>
      <c r="W32" s="15">
        <f t="shared" si="24"/>
        <v>37.868601900000002</v>
      </c>
    </row>
    <row r="33" spans="1:23" ht="10.9" customHeight="1" x14ac:dyDescent="0.2">
      <c r="A33" s="6" t="s">
        <v>20</v>
      </c>
      <c r="B33" s="11"/>
      <c r="C33" s="12"/>
      <c r="D33" s="12"/>
      <c r="E33" s="16"/>
      <c r="F33" s="16"/>
      <c r="G33" s="59"/>
      <c r="H33" s="60"/>
      <c r="I33" s="52"/>
      <c r="J33" s="66"/>
      <c r="K33" s="52">
        <f>(3263.61-17.53)/100</f>
        <v>32.460799999999999</v>
      </c>
      <c r="L33" s="111">
        <f>'True up 19-20'!G56-42.41/100</f>
        <v>12.145900000000001</v>
      </c>
      <c r="M33" s="15">
        <f>(1024.65/100-15.94/100)-SUM([4]Final!$G$583:$G$606)/10^7</f>
        <v>9.0812562000000021</v>
      </c>
      <c r="N33" s="15">
        <f>'True up 21-22'!G41-0.33</f>
        <v>11.000769199999999</v>
      </c>
      <c r="O33" s="15">
        <f>'True up 22-23'!G41-0.3</f>
        <v>11.891999999999999</v>
      </c>
      <c r="P33" s="15">
        <f>'True up 23-24'!H41</f>
        <v>23.240955899999999</v>
      </c>
      <c r="Q33" s="15">
        <f>'True up 24-25'!H41</f>
        <v>36.980602171000001</v>
      </c>
      <c r="R33" s="15">
        <f>Q33*(1+'O&amp;M Expenses'!F80)</f>
        <v>39.231033221141551</v>
      </c>
      <c r="S33" s="15">
        <f>R33*(1+'[10]O&amp;M Expenses'!$F$94)</f>
        <v>40.677268326493213</v>
      </c>
      <c r="T33" s="15">
        <f>S33*(1+'[10]O&amp;M Expenses'!$F$94)</f>
        <v>42.176818264726315</v>
      </c>
      <c r="U33" s="15">
        <f>T33*(1+'[10]O&amp;M Expenses'!$F$94)</f>
        <v>43.731648464141323</v>
      </c>
      <c r="V33" s="15">
        <f>U33*(1+'[10]O&amp;M Expenses'!$F$94)</f>
        <v>45.343796807704592</v>
      </c>
      <c r="W33" s="15">
        <f>V33*(1+'[10]O&amp;M Expenses'!$F$94)</f>
        <v>47.015376304058385</v>
      </c>
    </row>
    <row r="34" spans="1:23" ht="10.9" customHeight="1" x14ac:dyDescent="0.2">
      <c r="A34" s="6" t="s">
        <v>242</v>
      </c>
      <c r="B34" s="11"/>
      <c r="C34" s="12"/>
      <c r="D34" s="12"/>
      <c r="E34" s="16"/>
      <c r="F34" s="16"/>
      <c r="G34" s="59"/>
      <c r="H34" s="60"/>
      <c r="I34" s="52"/>
      <c r="J34" s="66"/>
      <c r="K34" s="52">
        <f>17.53/100</f>
        <v>0.17530000000000001</v>
      </c>
      <c r="L34" s="111">
        <f>42.41/100</f>
        <v>0.42409999999999998</v>
      </c>
      <c r="M34" s="15">
        <f>15.94/100</f>
        <v>0.15939999999999999</v>
      </c>
      <c r="N34" s="15">
        <f>33.14/100</f>
        <v>0.33140000000000003</v>
      </c>
      <c r="O34" s="15">
        <f>29.63/100</f>
        <v>0.29630000000000001</v>
      </c>
      <c r="P34" s="15">
        <f>'True up 23-24'!H42</f>
        <v>0.79549999999999998</v>
      </c>
      <c r="Q34" s="15">
        <f>'True up 24-25'!H42</f>
        <v>1.1210552</v>
      </c>
      <c r="R34" s="15">
        <f>Q34</f>
        <v>1.1210552</v>
      </c>
      <c r="S34" s="15">
        <v>5</v>
      </c>
      <c r="T34" s="15">
        <v>5</v>
      </c>
      <c r="U34" s="15">
        <v>5</v>
      </c>
      <c r="V34" s="15">
        <v>5</v>
      </c>
      <c r="W34" s="15">
        <v>5</v>
      </c>
    </row>
    <row r="35" spans="1:23" x14ac:dyDescent="0.2">
      <c r="A35" s="6" t="s">
        <v>19</v>
      </c>
      <c r="B35" s="11"/>
      <c r="C35" s="12"/>
      <c r="D35" s="12"/>
      <c r="E35" s="16"/>
      <c r="F35" s="16"/>
      <c r="G35" s="16"/>
      <c r="H35" s="60"/>
      <c r="I35" s="52"/>
      <c r="J35" s="66"/>
      <c r="K35" s="52">
        <f>1821.78/100</f>
        <v>18.2178</v>
      </c>
      <c r="L35" s="111">
        <f>'True up 19-20'!G57</f>
        <v>34.564599999999999</v>
      </c>
      <c r="M35" s="15">
        <f>2984.54/100-SUM([4]Final!$G$525:$G$532)/10^7</f>
        <v>29.520016499999997</v>
      </c>
      <c r="N35" s="15">
        <f>'True up 21-22'!G49</f>
        <v>24.274448</v>
      </c>
      <c r="O35" s="15">
        <f>'True up 22-23'!G49</f>
        <v>44.389490199999997</v>
      </c>
      <c r="P35" s="15">
        <f>'True up 23-24'!H49</f>
        <v>61.414031600000001</v>
      </c>
      <c r="Q35" s="15">
        <f>'True up 24-25'!H49</f>
        <v>91.773976923000021</v>
      </c>
      <c r="R35" s="15">
        <f>'O&amp;M Expenses'!F66*ARR!R54*(1+'O&amp;M Expenses'!F80)</f>
        <v>115.53971587894669</v>
      </c>
      <c r="S35" s="15">
        <f>'O&amp;M Expenses (2)'!$H$79*ARR!S54*(1+'O&amp;M Expenses (2)'!$F$94)</f>
        <v>126.45756672256705</v>
      </c>
      <c r="T35" s="15">
        <f>'O&amp;M Expenses (2)'!$H$79*ARR!T54*(1+'O&amp;M Expenses (2)'!$F$94)</f>
        <v>157.37893622481459</v>
      </c>
      <c r="U35" s="15">
        <f>'O&amp;M Expenses (2)'!$H$79*ARR!U54*(1+'O&amp;M Expenses (2)'!$F$94)</f>
        <v>253.85071143276139</v>
      </c>
      <c r="V35" s="15">
        <f>'O&amp;M Expenses (2)'!$H$79*ARR!V54*(1+'O&amp;M Expenses (2)'!$F$94)</f>
        <v>302.77051543105244</v>
      </c>
      <c r="W35" s="15">
        <f>'O&amp;M Expenses (2)'!$H$79*ARR!W54*(1+'O&amp;M Expenses (2)'!$F$94)</f>
        <v>352.36546775335592</v>
      </c>
    </row>
    <row r="36" spans="1:23" ht="10.199999999999999" customHeight="1" x14ac:dyDescent="0.2">
      <c r="A36" s="6" t="s">
        <v>21</v>
      </c>
      <c r="B36" s="6"/>
      <c r="C36" s="12"/>
      <c r="D36" s="12"/>
      <c r="E36" s="19"/>
      <c r="F36" s="17"/>
      <c r="G36" s="17"/>
      <c r="H36" s="61"/>
      <c r="I36" s="99"/>
      <c r="J36" s="74"/>
      <c r="K36" s="8"/>
      <c r="L36" s="111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3" t="s">
        <v>22</v>
      </c>
      <c r="B37" s="13"/>
      <c r="C37" s="14"/>
      <c r="D37" s="14"/>
      <c r="E37" s="45">
        <f t="shared" ref="E37:W37" si="25">SUM(E31:E36)</f>
        <v>0</v>
      </c>
      <c r="F37" s="45">
        <f t="shared" si="25"/>
        <v>0</v>
      </c>
      <c r="G37" s="45">
        <f t="shared" si="25"/>
        <v>0</v>
      </c>
      <c r="H37" s="45">
        <f t="shared" si="25"/>
        <v>0</v>
      </c>
      <c r="I37" s="45">
        <f t="shared" si="25"/>
        <v>0</v>
      </c>
      <c r="J37" s="75">
        <f t="shared" si="25"/>
        <v>0</v>
      </c>
      <c r="K37" s="85">
        <f t="shared" si="25"/>
        <v>123.36999999999999</v>
      </c>
      <c r="L37" s="217">
        <f t="shared" si="25"/>
        <v>117.2671</v>
      </c>
      <c r="M37" s="85">
        <f t="shared" si="25"/>
        <v>103.371585</v>
      </c>
      <c r="N37" s="85">
        <f t="shared" si="25"/>
        <v>120.84365688922401</v>
      </c>
      <c r="O37" s="85">
        <f t="shared" si="25"/>
        <v>169.03630140000001</v>
      </c>
      <c r="P37" s="85">
        <f t="shared" si="25"/>
        <v>175.75971140000001</v>
      </c>
      <c r="Q37" s="85">
        <f t="shared" si="25"/>
        <v>240.72358149400003</v>
      </c>
      <c r="R37" s="85">
        <f t="shared" si="25"/>
        <v>302.44086319217735</v>
      </c>
      <c r="S37" s="85">
        <f t="shared" si="25"/>
        <v>374.85573510078171</v>
      </c>
      <c r="T37" s="85">
        <f t="shared" si="25"/>
        <v>442.83786335299556</v>
      </c>
      <c r="U37" s="85">
        <f t="shared" si="25"/>
        <v>564.20062618469433</v>
      </c>
      <c r="V37" s="85">
        <f t="shared" si="25"/>
        <v>622.98101332112071</v>
      </c>
      <c r="W37" s="85">
        <f t="shared" si="25"/>
        <v>682.80005492255827</v>
      </c>
    </row>
    <row r="39" spans="1:23" x14ac:dyDescent="0.2">
      <c r="A39" s="4" t="s">
        <v>23</v>
      </c>
      <c r="C39" s="46"/>
      <c r="D39" s="46"/>
      <c r="E39" s="46"/>
      <c r="F39" s="46"/>
      <c r="G39" s="46"/>
    </row>
    <row r="41" spans="1:23" x14ac:dyDescent="0.2">
      <c r="A41" s="1" t="s">
        <v>24</v>
      </c>
      <c r="B41" s="1"/>
      <c r="C41" s="3" t="s">
        <v>15</v>
      </c>
      <c r="D41" s="41" t="s">
        <v>63</v>
      </c>
      <c r="E41" s="41" t="s">
        <v>2</v>
      </c>
      <c r="F41" s="41" t="s">
        <v>3</v>
      </c>
      <c r="G41" s="41" t="s">
        <v>4</v>
      </c>
      <c r="H41" s="41" t="s">
        <v>64</v>
      </c>
      <c r="I41" s="41" t="s">
        <v>89</v>
      </c>
      <c r="J41" s="41" t="s">
        <v>91</v>
      </c>
      <c r="K41" s="41" t="s">
        <v>92</v>
      </c>
      <c r="L41" s="73" t="s">
        <v>114</v>
      </c>
      <c r="M41" s="76" t="s">
        <v>115</v>
      </c>
      <c r="N41" s="76" t="s">
        <v>137</v>
      </c>
      <c r="O41" s="76" t="s">
        <v>139</v>
      </c>
      <c r="P41" s="76" t="s">
        <v>140</v>
      </c>
      <c r="Q41" s="382" t="s">
        <v>352</v>
      </c>
      <c r="R41" s="76" t="s">
        <v>379</v>
      </c>
      <c r="S41" s="76" t="s">
        <v>380</v>
      </c>
      <c r="T41" s="76" t="s">
        <v>381</v>
      </c>
      <c r="U41" s="76" t="s">
        <v>382</v>
      </c>
      <c r="V41" s="76" t="s">
        <v>383</v>
      </c>
      <c r="W41" s="76" t="s">
        <v>384</v>
      </c>
    </row>
    <row r="42" spans="1:23" x14ac:dyDescent="0.2">
      <c r="A42" s="1"/>
      <c r="B42" s="1"/>
      <c r="C42" s="5" t="s">
        <v>16</v>
      </c>
      <c r="D42" s="5" t="s">
        <v>5</v>
      </c>
      <c r="E42" s="5" t="s">
        <v>5</v>
      </c>
      <c r="F42" s="41" t="s">
        <v>25</v>
      </c>
      <c r="G42" s="5" t="s">
        <v>5</v>
      </c>
      <c r="H42" s="5" t="s">
        <v>5</v>
      </c>
      <c r="I42" s="5" t="s">
        <v>5</v>
      </c>
      <c r="J42" s="5" t="s">
        <v>5</v>
      </c>
      <c r="K42" s="73" t="s">
        <v>5</v>
      </c>
      <c r="L42" s="5" t="s">
        <v>5</v>
      </c>
      <c r="M42" s="73" t="s">
        <v>5</v>
      </c>
      <c r="N42" s="73" t="s">
        <v>5</v>
      </c>
      <c r="O42" s="76" t="s">
        <v>5</v>
      </c>
      <c r="P42" s="76" t="s">
        <v>5</v>
      </c>
      <c r="Q42" s="76" t="s">
        <v>5</v>
      </c>
      <c r="R42" s="76" t="s">
        <v>25</v>
      </c>
      <c r="S42" s="76" t="s">
        <v>6</v>
      </c>
      <c r="T42" s="76" t="s">
        <v>6</v>
      </c>
      <c r="U42" s="76" t="s">
        <v>6</v>
      </c>
      <c r="V42" s="76" t="s">
        <v>6</v>
      </c>
      <c r="W42" s="76" t="s">
        <v>6</v>
      </c>
    </row>
    <row r="43" spans="1:23" x14ac:dyDescent="0.2">
      <c r="A43" s="13" t="s">
        <v>26</v>
      </c>
      <c r="B43" s="6"/>
      <c r="C43" s="6"/>
      <c r="D43" s="6"/>
      <c r="E43" s="6"/>
      <c r="F43" s="12"/>
      <c r="G43" s="12"/>
      <c r="H43" s="62"/>
      <c r="I43" s="62"/>
      <c r="J43" s="74"/>
      <c r="K43" s="74"/>
      <c r="L43" s="74"/>
      <c r="M43" s="8"/>
      <c r="N43" s="8"/>
      <c r="O43" s="8"/>
      <c r="P43" s="8"/>
      <c r="Q43" s="74"/>
      <c r="R43" s="8"/>
      <c r="S43" s="8"/>
      <c r="T43" s="8"/>
      <c r="U43" s="8"/>
      <c r="V43" s="8"/>
      <c r="W43" s="8"/>
    </row>
    <row r="44" spans="1:23" x14ac:dyDescent="0.2">
      <c r="A44" s="229" t="s">
        <v>144</v>
      </c>
      <c r="B44" s="6"/>
      <c r="C44" s="19"/>
      <c r="D44" s="19"/>
      <c r="E44" s="16"/>
      <c r="F44" s="16"/>
      <c r="G44" s="16">
        <f>F70</f>
        <v>0</v>
      </c>
      <c r="H44" s="16">
        <f>G70</f>
        <v>0</v>
      </c>
      <c r="I44" s="52"/>
      <c r="J44" s="77"/>
      <c r="K44" s="66">
        <f>432.28/100</f>
        <v>4.3228</v>
      </c>
      <c r="L44" s="66">
        <f>[11]Sheet2!F65</f>
        <v>5.5579999999999998</v>
      </c>
      <c r="M44" s="66">
        <f>L70</f>
        <v>7.9252000000000002</v>
      </c>
      <c r="N44" s="52">
        <f>'True up 21-22'!F65</f>
        <v>7.9252000000000002</v>
      </c>
      <c r="O44" s="52">
        <f>'True up 22-23'!F65</f>
        <v>7.9252000000000002</v>
      </c>
      <c r="P44" s="52">
        <f>'True up 23-24'!F65</f>
        <v>7.9252000000000002</v>
      </c>
      <c r="Q44" s="66">
        <f>'True up 24-25'!F65</f>
        <v>7.9251909999999999</v>
      </c>
      <c r="R44" s="52">
        <f t="shared" ref="R44:R53" si="26">Q70</f>
        <v>26.691711699999999</v>
      </c>
      <c r="S44" s="52">
        <f t="shared" ref="S44:W44" si="27">R70</f>
        <v>26.691711699999999</v>
      </c>
      <c r="T44" s="52">
        <f t="shared" si="27"/>
        <v>26.691711699999999</v>
      </c>
      <c r="U44" s="52">
        <f t="shared" si="27"/>
        <v>26.691711699999999</v>
      </c>
      <c r="V44" s="52">
        <f t="shared" si="27"/>
        <v>26.691711699999999</v>
      </c>
      <c r="W44" s="52">
        <f t="shared" si="27"/>
        <v>26.691711699999999</v>
      </c>
    </row>
    <row r="45" spans="1:23" x14ac:dyDescent="0.2">
      <c r="A45" s="229" t="s">
        <v>145</v>
      </c>
      <c r="B45" s="6"/>
      <c r="C45" s="19"/>
      <c r="D45" s="19"/>
      <c r="E45" s="16"/>
      <c r="F45" s="16"/>
      <c r="G45" s="16">
        <f t="shared" ref="G45:H45" si="28">F71</f>
        <v>0</v>
      </c>
      <c r="H45" s="16">
        <f t="shared" si="28"/>
        <v>0</v>
      </c>
      <c r="I45" s="52"/>
      <c r="J45" s="77"/>
      <c r="K45" s="66">
        <f>1203.94/100</f>
        <v>12.039400000000001</v>
      </c>
      <c r="L45" s="66">
        <f>[11]Sheet2!F66</f>
        <v>12.176600000000001</v>
      </c>
      <c r="M45" s="66">
        <f t="shared" ref="M45:M52" si="29">L71</f>
        <v>12.176600000000001</v>
      </c>
      <c r="N45" s="52">
        <f>'True up 21-22'!F66</f>
        <v>13.4627</v>
      </c>
      <c r="O45" s="52">
        <f>'True up 22-23'!F66</f>
        <v>13.4627</v>
      </c>
      <c r="P45" s="52">
        <f>'True up 23-24'!F66</f>
        <v>14.210599999999999</v>
      </c>
      <c r="Q45" s="66">
        <f>'True up 24-25'!F66</f>
        <v>14.790495799999999</v>
      </c>
      <c r="R45" s="52">
        <f t="shared" si="26"/>
        <v>15.208603999999999</v>
      </c>
      <c r="S45" s="52">
        <f t="shared" ref="S45:W45" si="30">R71</f>
        <v>15.208603999999999</v>
      </c>
      <c r="T45" s="52">
        <f t="shared" si="30"/>
        <v>15.208603999999999</v>
      </c>
      <c r="U45" s="52">
        <f t="shared" si="30"/>
        <v>15.208603999999999</v>
      </c>
      <c r="V45" s="52">
        <f t="shared" si="30"/>
        <v>15.208603999999999</v>
      </c>
      <c r="W45" s="52">
        <f t="shared" si="30"/>
        <v>15.208603999999999</v>
      </c>
    </row>
    <row r="46" spans="1:23" x14ac:dyDescent="0.2">
      <c r="A46" s="229" t="s">
        <v>146</v>
      </c>
      <c r="B46" s="6"/>
      <c r="C46" s="19"/>
      <c r="D46" s="19"/>
      <c r="E46" s="16"/>
      <c r="F46" s="16"/>
      <c r="G46" s="16">
        <f t="shared" ref="G46:H46" si="31">F72</f>
        <v>0</v>
      </c>
      <c r="H46" s="16">
        <f t="shared" si="31"/>
        <v>0</v>
      </c>
      <c r="I46" s="52"/>
      <c r="J46" s="77"/>
      <c r="K46" s="66">
        <f>100984.28/100</f>
        <v>1009.8428</v>
      </c>
      <c r="L46" s="66">
        <f>[11]Sheet2!F67</f>
        <v>1069.5505000000001</v>
      </c>
      <c r="M46" s="66">
        <f>L72-S46</f>
        <v>-2944.6410028439996</v>
      </c>
      <c r="N46" s="52">
        <f>'True up 21-22'!F67</f>
        <v>2010.7758510000001</v>
      </c>
      <c r="O46" s="52">
        <f>'True up 22-23'!F67</f>
        <v>2137.2220510000002</v>
      </c>
      <c r="P46" s="52">
        <f>'True up 23-24'!F67</f>
        <v>2230.8064509999999</v>
      </c>
      <c r="Q46" s="66">
        <f>'True up 24-25'!F67</f>
        <v>2618.3734592299998</v>
      </c>
      <c r="R46" s="52">
        <f t="shared" si="26"/>
        <v>2789.2491256439998</v>
      </c>
      <c r="S46" s="52">
        <f t="shared" ref="S46:W46" si="32">R72</f>
        <v>4131.9198028439996</v>
      </c>
      <c r="T46" s="52">
        <f t="shared" si="32"/>
        <v>5649.7568028439991</v>
      </c>
      <c r="U46" s="52">
        <f t="shared" si="32"/>
        <v>10385.266006459999</v>
      </c>
      <c r="V46" s="52">
        <f t="shared" si="32"/>
        <v>12786.59200646</v>
      </c>
      <c r="W46" s="52">
        <f t="shared" si="32"/>
        <v>15221.05900646</v>
      </c>
    </row>
    <row r="47" spans="1:23" x14ac:dyDescent="0.2">
      <c r="A47" s="229" t="s">
        <v>147</v>
      </c>
      <c r="B47" s="6"/>
      <c r="C47" s="19"/>
      <c r="D47" s="19"/>
      <c r="E47" s="16"/>
      <c r="F47" s="16"/>
      <c r="G47" s="16">
        <f t="shared" ref="G47:H47" si="33">F73</f>
        <v>0</v>
      </c>
      <c r="H47" s="16">
        <f t="shared" si="33"/>
        <v>0</v>
      </c>
      <c r="I47" s="52"/>
      <c r="J47" s="77"/>
      <c r="K47" s="66">
        <f>40398.25/100</f>
        <v>403.98250000000002</v>
      </c>
      <c r="L47" s="66">
        <f>[11]Sheet2!F68</f>
        <v>449.89830000000001</v>
      </c>
      <c r="M47" s="66">
        <f t="shared" si="29"/>
        <v>714.13049999999998</v>
      </c>
      <c r="N47" s="52">
        <f>'True up 21-22'!F68</f>
        <v>1602.2788</v>
      </c>
      <c r="O47" s="52">
        <f>'True up 22-23'!F68</f>
        <v>1702.7746999999999</v>
      </c>
      <c r="P47" s="52">
        <f>'True up 23-24'!F68</f>
        <v>1723.826</v>
      </c>
      <c r="Q47" s="66">
        <f>'True up 24-25'!F68</f>
        <v>2015.7627604040003</v>
      </c>
      <c r="R47" s="52">
        <f t="shared" si="26"/>
        <v>2016.3311121040003</v>
      </c>
      <c r="S47" s="52">
        <f t="shared" ref="S47:W47" si="34">R73</f>
        <v>2016.3311121040003</v>
      </c>
      <c r="T47" s="52">
        <f t="shared" si="34"/>
        <v>2016.3311121040003</v>
      </c>
      <c r="U47" s="52">
        <f t="shared" si="34"/>
        <v>2016.3311121040003</v>
      </c>
      <c r="V47" s="52">
        <f t="shared" si="34"/>
        <v>2016.3311121040003</v>
      </c>
      <c r="W47" s="52">
        <f t="shared" si="34"/>
        <v>2016.3311121040003</v>
      </c>
    </row>
    <row r="48" spans="1:23" x14ac:dyDescent="0.2">
      <c r="A48" s="229" t="s">
        <v>27</v>
      </c>
      <c r="B48" s="6"/>
      <c r="C48" s="19"/>
      <c r="D48" s="19"/>
      <c r="E48" s="16"/>
      <c r="F48" s="16"/>
      <c r="G48" s="16">
        <f t="shared" ref="G48:H48" si="35">F74</f>
        <v>0</v>
      </c>
      <c r="H48" s="16">
        <f t="shared" si="35"/>
        <v>0</v>
      </c>
      <c r="I48" s="52"/>
      <c r="J48" s="77"/>
      <c r="K48" s="66">
        <f>34.82/100</f>
        <v>0.34820000000000001</v>
      </c>
      <c r="L48" s="66">
        <f>[11]Sheet2!F69</f>
        <v>0.45810000000000001</v>
      </c>
      <c r="M48" s="66">
        <f t="shared" si="29"/>
        <v>0.57230000000000003</v>
      </c>
      <c r="N48" s="52">
        <f>'True up 21-22'!F69</f>
        <v>0.71879999999999999</v>
      </c>
      <c r="O48" s="52">
        <f>'True up 22-23'!F69</f>
        <v>0.71879999999999999</v>
      </c>
      <c r="P48" s="52">
        <f>'True up 23-24'!F69</f>
        <v>0.90870000000000006</v>
      </c>
      <c r="Q48" s="66">
        <f>'True up 24-25'!F69</f>
        <v>0.9086632</v>
      </c>
      <c r="R48" s="52">
        <f t="shared" si="26"/>
        <v>0.9086632</v>
      </c>
      <c r="S48" s="52">
        <f t="shared" ref="S48:W48" si="36">R74</f>
        <v>0.9086632</v>
      </c>
      <c r="T48" s="52">
        <f t="shared" si="36"/>
        <v>0.9086632</v>
      </c>
      <c r="U48" s="52">
        <f t="shared" si="36"/>
        <v>0.9086632</v>
      </c>
      <c r="V48" s="52">
        <f t="shared" si="36"/>
        <v>0.9086632</v>
      </c>
      <c r="W48" s="52">
        <f t="shared" si="36"/>
        <v>0.9086632</v>
      </c>
    </row>
    <row r="49" spans="1:23" x14ac:dyDescent="0.2">
      <c r="A49" s="229" t="s">
        <v>148</v>
      </c>
      <c r="B49" s="6"/>
      <c r="C49" s="19"/>
      <c r="D49" s="19"/>
      <c r="E49" s="16"/>
      <c r="F49" s="16"/>
      <c r="G49" s="16">
        <f t="shared" ref="G49:H49" si="37">F75</f>
        <v>0</v>
      </c>
      <c r="H49" s="16">
        <f t="shared" si="37"/>
        <v>0</v>
      </c>
      <c r="I49" s="230"/>
      <c r="J49" s="224"/>
      <c r="K49" s="66">
        <f>73.01/100</f>
        <v>0.73010000000000008</v>
      </c>
      <c r="L49" s="66">
        <f>[11]Sheet2!F70</f>
        <v>1.0584</v>
      </c>
      <c r="M49" s="66">
        <f t="shared" si="29"/>
        <v>1.2975000000000001</v>
      </c>
      <c r="N49" s="52">
        <f>'True up 21-22'!F70</f>
        <v>1.409</v>
      </c>
      <c r="O49" s="52">
        <f>'True up 22-23'!F70</f>
        <v>1.4455</v>
      </c>
      <c r="P49" s="52">
        <f>'True up 23-24'!F70</f>
        <v>1.5865</v>
      </c>
      <c r="Q49" s="66">
        <f>'True up 24-25'!F70</f>
        <v>1.8383951999999999</v>
      </c>
      <c r="R49" s="52">
        <f t="shared" si="26"/>
        <v>2.0598441999999997</v>
      </c>
      <c r="S49" s="52">
        <f t="shared" ref="S49:W49" si="38">R75</f>
        <v>2.0598441999999997</v>
      </c>
      <c r="T49" s="52">
        <f t="shared" si="38"/>
        <v>2.0598441999999997</v>
      </c>
      <c r="U49" s="52">
        <f t="shared" si="38"/>
        <v>2.0598441999999997</v>
      </c>
      <c r="V49" s="52">
        <f t="shared" si="38"/>
        <v>2.0598441999999997</v>
      </c>
      <c r="W49" s="52">
        <f t="shared" si="38"/>
        <v>2.0598441999999997</v>
      </c>
    </row>
    <row r="50" spans="1:23" x14ac:dyDescent="0.2">
      <c r="A50" s="229" t="s">
        <v>149</v>
      </c>
      <c r="B50" s="6"/>
      <c r="C50" s="19"/>
      <c r="D50" s="19"/>
      <c r="E50" s="16"/>
      <c r="F50" s="16"/>
      <c r="G50" s="16"/>
      <c r="H50" s="60"/>
      <c r="I50" s="52"/>
      <c r="J50" s="52"/>
      <c r="K50" s="225">
        <f>98.64/100</f>
        <v>0.98640000000000005</v>
      </c>
      <c r="L50" s="66">
        <f>[11]Sheet2!F71</f>
        <v>1.2941</v>
      </c>
      <c r="M50" s="66">
        <f>L76-S50</f>
        <v>-1.0883140000000002</v>
      </c>
      <c r="N50" s="52">
        <f>'True up 21-22'!F71</f>
        <v>1.8094052999999999</v>
      </c>
      <c r="O50" s="52">
        <f>'True up 22-23'!F71</f>
        <v>2.0725053</v>
      </c>
      <c r="P50" s="52">
        <f>'True up 23-24'!F71</f>
        <v>2.1728052999999998</v>
      </c>
      <c r="Q50" s="66">
        <f>'True up 24-25'!F71</f>
        <v>2.5118038</v>
      </c>
      <c r="R50" s="52">
        <f t="shared" si="26"/>
        <v>2.7191140000000003</v>
      </c>
      <c r="S50" s="52">
        <f t="shared" ref="S50:W50" si="39">R76</f>
        <v>2.7191140000000003</v>
      </c>
      <c r="T50" s="52">
        <f t="shared" si="39"/>
        <v>2.7191140000000003</v>
      </c>
      <c r="U50" s="52">
        <f t="shared" si="39"/>
        <v>2.7191140000000003</v>
      </c>
      <c r="V50" s="52">
        <f t="shared" si="39"/>
        <v>2.7191140000000003</v>
      </c>
      <c r="W50" s="52">
        <f t="shared" si="39"/>
        <v>2.7191140000000003</v>
      </c>
    </row>
    <row r="51" spans="1:23" x14ac:dyDescent="0.2">
      <c r="A51" s="229" t="s">
        <v>150</v>
      </c>
      <c r="B51" s="6"/>
      <c r="C51" s="19"/>
      <c r="D51" s="19"/>
      <c r="E51" s="16"/>
      <c r="F51" s="16"/>
      <c r="G51" s="16"/>
      <c r="H51" s="60"/>
      <c r="I51" s="52"/>
      <c r="J51" s="52"/>
      <c r="K51" s="225">
        <f>21.44/100</f>
        <v>0.21440000000000001</v>
      </c>
      <c r="L51" s="66">
        <f>[11]Sheet2!F72</f>
        <v>0.21440000000000001</v>
      </c>
      <c r="M51" s="66">
        <f t="shared" si="29"/>
        <v>0.21440000000000001</v>
      </c>
      <c r="N51" s="52">
        <f>'True up 21-22'!F72</f>
        <v>0.21440000000000001</v>
      </c>
      <c r="O51" s="52">
        <f>'True up 22-23'!F72</f>
        <v>0.21440000000000001</v>
      </c>
      <c r="P51" s="52">
        <f>'True up 23-24'!F72</f>
        <v>0.21440000000000001</v>
      </c>
      <c r="Q51" s="66">
        <f>'True up 24-25'!F72</f>
        <v>0.21442979999999998</v>
      </c>
      <c r="R51" s="52">
        <f t="shared" si="26"/>
        <v>0.21442979999999998</v>
      </c>
      <c r="S51" s="52">
        <f t="shared" ref="S51:W51" si="40">R77</f>
        <v>0.21442979999999998</v>
      </c>
      <c r="T51" s="52">
        <f t="shared" si="40"/>
        <v>0.21442979999999998</v>
      </c>
      <c r="U51" s="52">
        <f t="shared" si="40"/>
        <v>0.21442979999999998</v>
      </c>
      <c r="V51" s="52">
        <f t="shared" si="40"/>
        <v>0.21442979999999998</v>
      </c>
      <c r="W51" s="52">
        <f t="shared" si="40"/>
        <v>0.21442979999999998</v>
      </c>
    </row>
    <row r="52" spans="1:23" x14ac:dyDescent="0.2">
      <c r="A52" s="229" t="s">
        <v>151</v>
      </c>
      <c r="B52" s="6"/>
      <c r="C52" s="19"/>
      <c r="D52" s="19"/>
      <c r="E52" s="16"/>
      <c r="F52" s="16"/>
      <c r="G52" s="16"/>
      <c r="H52" s="60"/>
      <c r="I52" s="52"/>
      <c r="J52" s="52"/>
      <c r="K52" s="225">
        <f>301.99/100</f>
        <v>3.0199000000000003</v>
      </c>
      <c r="L52" s="66">
        <f>[11]Sheet2!F73</f>
        <v>3.6825000000000001</v>
      </c>
      <c r="M52" s="66">
        <f t="shared" si="29"/>
        <v>4.6204999999999998</v>
      </c>
      <c r="N52" s="52">
        <f>'True up 21-22'!F73</f>
        <v>5.9941999999999993</v>
      </c>
      <c r="O52" s="52">
        <f>'True up 22-23'!F73</f>
        <v>6.0538999999999996</v>
      </c>
      <c r="P52" s="52">
        <f>'True up 23-24'!F73</f>
        <v>6.2679</v>
      </c>
      <c r="Q52" s="66">
        <f>'True up 24-25'!F73</f>
        <v>8.6547253000000008</v>
      </c>
      <c r="R52" s="52">
        <f t="shared" si="26"/>
        <v>11.062616700000001</v>
      </c>
      <c r="S52" s="52">
        <f t="shared" ref="S52:W52" si="41">R78</f>
        <v>11.062616700000001</v>
      </c>
      <c r="T52" s="52">
        <f t="shared" si="41"/>
        <v>11.062616700000001</v>
      </c>
      <c r="U52" s="52">
        <f t="shared" si="41"/>
        <v>11.062616700000001</v>
      </c>
      <c r="V52" s="52">
        <f t="shared" si="41"/>
        <v>11.062616700000001</v>
      </c>
      <c r="W52" s="52">
        <f t="shared" si="41"/>
        <v>11.062616700000001</v>
      </c>
    </row>
    <row r="53" spans="1:23" x14ac:dyDescent="0.2">
      <c r="A53" s="385" t="s">
        <v>372</v>
      </c>
      <c r="B53" s="6"/>
      <c r="C53" s="19"/>
      <c r="D53" s="19"/>
      <c r="E53" s="16"/>
      <c r="F53" s="16"/>
      <c r="G53" s="16"/>
      <c r="H53" s="60"/>
      <c r="I53" s="33"/>
      <c r="J53" s="403"/>
      <c r="K53" s="225"/>
      <c r="L53" s="225"/>
      <c r="M53" s="225"/>
      <c r="N53" s="225"/>
      <c r="O53" s="225"/>
      <c r="P53" s="52"/>
      <c r="Q53" s="66">
        <f>'True up 24-25'!F74</f>
        <v>0</v>
      </c>
      <c r="R53" s="52">
        <f t="shared" si="26"/>
        <v>0.30559639999999999</v>
      </c>
      <c r="S53" s="52">
        <f t="shared" ref="S53:W53" si="42">R79</f>
        <v>0.30559639999999999</v>
      </c>
      <c r="T53" s="52">
        <f t="shared" si="42"/>
        <v>0.30559639999999999</v>
      </c>
      <c r="U53" s="52">
        <f t="shared" si="42"/>
        <v>0.30559639999999999</v>
      </c>
      <c r="V53" s="52">
        <f t="shared" si="42"/>
        <v>0.30559639999999999</v>
      </c>
      <c r="W53" s="52">
        <f t="shared" si="42"/>
        <v>0.30559639999999999</v>
      </c>
    </row>
    <row r="54" spans="1:23" x14ac:dyDescent="0.2">
      <c r="A54" s="13" t="s">
        <v>28</v>
      </c>
      <c r="B54" s="13"/>
      <c r="C54" s="21"/>
      <c r="D54" s="21">
        <f t="shared" ref="D54:J54" si="43">SUM(D44:D49)</f>
        <v>0</v>
      </c>
      <c r="E54" s="21">
        <f t="shared" si="43"/>
        <v>0</v>
      </c>
      <c r="F54" s="21">
        <f t="shared" si="43"/>
        <v>0</v>
      </c>
      <c r="G54" s="21">
        <f t="shared" si="43"/>
        <v>0</v>
      </c>
      <c r="H54" s="21">
        <f t="shared" si="43"/>
        <v>0</v>
      </c>
      <c r="I54" s="231">
        <f t="shared" si="43"/>
        <v>0</v>
      </c>
      <c r="J54" s="232">
        <f t="shared" si="43"/>
        <v>0</v>
      </c>
      <c r="K54" s="97">
        <f t="shared" ref="K54:P54" si="44">SUM(K44:K52)</f>
        <v>1435.4865</v>
      </c>
      <c r="L54" s="97">
        <f t="shared" si="44"/>
        <v>1543.8909000000001</v>
      </c>
      <c r="M54" s="97">
        <f t="shared" si="44"/>
        <v>-2204.7923168440002</v>
      </c>
      <c r="N54" s="97">
        <f t="shared" si="44"/>
        <v>3644.5883563000002</v>
      </c>
      <c r="O54" s="97">
        <f t="shared" si="44"/>
        <v>3871.8897563</v>
      </c>
      <c r="P54" s="64">
        <f t="shared" si="44"/>
        <v>3987.9185562999996</v>
      </c>
      <c r="Q54" s="80">
        <f>SUM(Q44:Q53)</f>
        <v>4670.9799237340003</v>
      </c>
      <c r="R54" s="80">
        <f t="shared" ref="R54:W54" si="45">SUM(R44:R53)</f>
        <v>4864.7508177480004</v>
      </c>
      <c r="S54" s="80">
        <f t="shared" si="45"/>
        <v>6207.4214949480001</v>
      </c>
      <c r="T54" s="80">
        <f t="shared" si="45"/>
        <v>7725.2584949479997</v>
      </c>
      <c r="U54" s="80">
        <f t="shared" si="45"/>
        <v>12460.767698563997</v>
      </c>
      <c r="V54" s="80">
        <f t="shared" si="45"/>
        <v>14862.093698563998</v>
      </c>
      <c r="W54" s="80">
        <f t="shared" si="45"/>
        <v>17296.560698564001</v>
      </c>
    </row>
    <row r="55" spans="1:23" x14ac:dyDescent="0.2">
      <c r="A55" s="6"/>
      <c r="B55" s="6"/>
      <c r="C55" s="12"/>
      <c r="D55" s="12"/>
      <c r="E55" s="12"/>
      <c r="F55" s="12"/>
      <c r="G55" s="12"/>
      <c r="H55" s="62"/>
      <c r="I55" s="8"/>
      <c r="J55" s="8"/>
      <c r="K55" s="74"/>
      <c r="L55" s="8"/>
      <c r="M55" s="8"/>
      <c r="N55" s="8"/>
      <c r="O55" s="8"/>
      <c r="P55" s="8"/>
      <c r="Q55" s="74"/>
      <c r="R55" s="8"/>
      <c r="S55" s="8"/>
      <c r="T55" s="8"/>
      <c r="U55" s="8"/>
      <c r="V55" s="8"/>
      <c r="W55" s="8"/>
    </row>
    <row r="56" spans="1:23" x14ac:dyDescent="0.2">
      <c r="A56" s="13" t="s">
        <v>29</v>
      </c>
      <c r="B56" s="6"/>
      <c r="C56" s="12"/>
      <c r="D56" s="12"/>
      <c r="E56" s="12"/>
      <c r="F56" s="12"/>
      <c r="G56" s="12"/>
      <c r="H56" s="62"/>
      <c r="I56" s="90"/>
      <c r="J56" s="91"/>
      <c r="K56" s="91"/>
      <c r="L56" s="8"/>
      <c r="M56" s="8"/>
      <c r="N56" s="8"/>
      <c r="O56" s="8"/>
      <c r="P56" s="8"/>
      <c r="Q56" s="74"/>
      <c r="R56" s="8"/>
      <c r="S56" s="8"/>
      <c r="T56" s="8"/>
      <c r="U56" s="8"/>
      <c r="V56" s="8"/>
      <c r="W56" s="8"/>
    </row>
    <row r="57" spans="1:23" x14ac:dyDescent="0.2">
      <c r="A57" s="229" t="s">
        <v>144</v>
      </c>
      <c r="B57" s="6"/>
      <c r="C57" s="19"/>
      <c r="D57" s="19"/>
      <c r="E57" s="19"/>
      <c r="F57" s="19"/>
      <c r="G57" s="19"/>
      <c r="H57" s="65"/>
      <c r="I57" s="65"/>
      <c r="J57" s="65"/>
      <c r="K57" s="66">
        <f>123.52/100</f>
        <v>1.2351999999999999</v>
      </c>
      <c r="L57" s="15">
        <f>[11]Sheet2!G65</f>
        <v>2.3672</v>
      </c>
      <c r="M57" s="15">
        <v>0</v>
      </c>
      <c r="N57" s="15">
        <f>'True up 21-22'!G65</f>
        <v>0</v>
      </c>
      <c r="O57" s="15">
        <f>'True up 22-23'!G65</f>
        <v>0</v>
      </c>
      <c r="P57" s="15">
        <f>'True up 23-24'!G65</f>
        <v>0</v>
      </c>
      <c r="Q57" s="111">
        <f>'True up 24-25'!G65</f>
        <v>18.766520700000001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</row>
    <row r="58" spans="1:23" x14ac:dyDescent="0.2">
      <c r="A58" s="229" t="s">
        <v>145</v>
      </c>
      <c r="B58" s="6"/>
      <c r="C58" s="18"/>
      <c r="D58" s="19"/>
      <c r="E58" s="19"/>
      <c r="F58" s="16"/>
      <c r="G58" s="16"/>
      <c r="H58" s="63"/>
      <c r="I58" s="63"/>
      <c r="J58" s="66"/>
      <c r="K58" s="111">
        <f>13.72/100</f>
        <v>0.13720000000000002</v>
      </c>
      <c r="L58" s="15">
        <f>[11]Sheet2!G66</f>
        <v>0</v>
      </c>
      <c r="M58" s="15">
        <f>128.62/100</f>
        <v>1.2862</v>
      </c>
      <c r="N58" s="15">
        <f>'True up 21-22'!G66</f>
        <v>0</v>
      </c>
      <c r="O58" s="15">
        <f>'True up 22-23'!G66</f>
        <v>0.74780000000000002</v>
      </c>
      <c r="P58" s="15">
        <f>'True up 23-24'!G66</f>
        <v>0.3992</v>
      </c>
      <c r="Q58" s="111">
        <f>'True up 24-25'!G66</f>
        <v>0.41810819999999999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</row>
    <row r="59" spans="1:23" x14ac:dyDescent="0.2">
      <c r="A59" s="229" t="s">
        <v>146</v>
      </c>
      <c r="B59" s="6"/>
      <c r="C59" s="18"/>
      <c r="D59" s="19"/>
      <c r="E59" s="19"/>
      <c r="F59" s="16"/>
      <c r="G59" s="16"/>
      <c r="H59" s="63"/>
      <c r="I59" s="63"/>
      <c r="J59" s="66"/>
      <c r="K59" s="111">
        <f>5970.77/100</f>
        <v>59.707700000000003</v>
      </c>
      <c r="L59" s="15">
        <f>[11]Sheet2!G67</f>
        <v>117.7283</v>
      </c>
      <c r="M59" s="15">
        <f>28296.36/100</f>
        <v>282.96359999999999</v>
      </c>
      <c r="N59" s="15">
        <f>'True up 21-22'!G67</f>
        <v>40.656700000000001</v>
      </c>
      <c r="O59" s="15">
        <f>'True up 22-23'!G67</f>
        <v>0</v>
      </c>
      <c r="P59" s="15">
        <f>'True up 23-24'!G67</f>
        <v>5.9159000000000006</v>
      </c>
      <c r="Q59" s="111">
        <f>'True up 24-25'!G67</f>
        <v>170.87566641399997</v>
      </c>
      <c r="R59" s="15">
        <f>[3]Capex!G116</f>
        <v>1342.6706772</v>
      </c>
      <c r="S59" s="15">
        <f>[3]Capex!H116</f>
        <v>1517.8369999999998</v>
      </c>
      <c r="T59" s="15">
        <f>[3]Capex!I116</f>
        <v>4735.5092036159995</v>
      </c>
      <c r="U59" s="15">
        <f>[3]Capex!J116</f>
        <v>2401.3260000000005</v>
      </c>
      <c r="V59" s="15">
        <f>[3]Capex!K116</f>
        <v>2434.4670000000001</v>
      </c>
      <c r="W59" s="15">
        <f>[3]Capex!L116</f>
        <v>450.07000000000005</v>
      </c>
    </row>
    <row r="60" spans="1:23" x14ac:dyDescent="0.2">
      <c r="A60" s="229" t="s">
        <v>147</v>
      </c>
      <c r="B60" s="6"/>
      <c r="C60" s="18"/>
      <c r="D60" s="19"/>
      <c r="E60" s="19"/>
      <c r="F60" s="16"/>
      <c r="G60" s="16"/>
      <c r="H60" s="63"/>
      <c r="I60" s="63"/>
      <c r="J60" s="66"/>
      <c r="K60" s="111">
        <f>4591.58/100</f>
        <v>45.915799999999997</v>
      </c>
      <c r="L60" s="15">
        <f>[11]Sheet2!G68</f>
        <v>264.23220000000003</v>
      </c>
      <c r="M60" s="15">
        <f>39656.14/100</f>
        <v>396.56139999999999</v>
      </c>
      <c r="N60" s="15">
        <f>'True up 21-22'!G68</f>
        <v>46.660499999999999</v>
      </c>
      <c r="O60" s="15">
        <f>'True up 22-23'!G68</f>
        <v>2.5891000000000002</v>
      </c>
      <c r="P60" s="15">
        <f>'True up 23-24'!G68</f>
        <v>0</v>
      </c>
      <c r="Q60" s="111">
        <f>'True up 24-25'!G68</f>
        <v>0.56835170000000002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</row>
    <row r="61" spans="1:23" x14ac:dyDescent="0.2">
      <c r="A61" s="229" t="s">
        <v>27</v>
      </c>
      <c r="B61" s="6"/>
      <c r="C61" s="18"/>
      <c r="D61" s="19"/>
      <c r="E61" s="19"/>
      <c r="F61" s="16"/>
      <c r="G61" s="16"/>
      <c r="H61" s="63"/>
      <c r="I61" s="63"/>
      <c r="J61" s="66"/>
      <c r="K61" s="111">
        <f>10.98/100</f>
        <v>0.10980000000000001</v>
      </c>
      <c r="L61" s="15">
        <f>[11]Sheet2!G69</f>
        <v>0.1142</v>
      </c>
      <c r="M61" s="15">
        <f>14.66/100</f>
        <v>0.14660000000000001</v>
      </c>
      <c r="N61" s="15">
        <f>'True up 21-22'!G69</f>
        <v>0</v>
      </c>
      <c r="O61" s="15">
        <f>'True up 22-23'!G69</f>
        <v>0.18989999999999999</v>
      </c>
      <c r="P61" s="15">
        <f>'True up 23-24'!G69</f>
        <v>0</v>
      </c>
      <c r="Q61" s="111">
        <f>'True up 24-25'!G69</f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</row>
    <row r="62" spans="1:23" x14ac:dyDescent="0.2">
      <c r="A62" s="229" t="s">
        <v>148</v>
      </c>
      <c r="B62" s="6"/>
      <c r="C62" s="12"/>
      <c r="D62" s="19"/>
      <c r="E62" s="19"/>
      <c r="F62" s="16"/>
      <c r="G62" s="16"/>
      <c r="H62" s="63"/>
      <c r="I62" s="63"/>
      <c r="J62" s="66"/>
      <c r="K62" s="111">
        <f>32.38/100</f>
        <v>0.32380000000000003</v>
      </c>
      <c r="L62" s="15">
        <f>[11]Sheet2!G70</f>
        <v>0.23910000000000001</v>
      </c>
      <c r="M62" s="15">
        <f>11.15/100</f>
        <v>0.1115</v>
      </c>
      <c r="N62" s="15">
        <f>'True up 21-22'!G70</f>
        <v>3.6499999999999998E-2</v>
      </c>
      <c r="O62" s="15">
        <f>'True up 22-23'!G70</f>
        <v>9.35E-2</v>
      </c>
      <c r="P62" s="15">
        <f>'True up 23-24'!G70</f>
        <v>0.25190000000000001</v>
      </c>
      <c r="Q62" s="111">
        <f>'True up 24-25'!G70</f>
        <v>0.22144900000000001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</row>
    <row r="63" spans="1:23" x14ac:dyDescent="0.2">
      <c r="A63" s="229" t="s">
        <v>149</v>
      </c>
      <c r="B63" s="6"/>
      <c r="C63" s="12"/>
      <c r="D63" s="19"/>
      <c r="E63" s="19"/>
      <c r="F63" s="16"/>
      <c r="G63" s="16"/>
      <c r="H63" s="63"/>
      <c r="I63" s="226"/>
      <c r="J63" s="52"/>
      <c r="K63" s="111">
        <f>30.76/100</f>
        <v>0.30760000000000004</v>
      </c>
      <c r="L63" s="15">
        <f>[11]Sheet2!G71</f>
        <v>0.3367</v>
      </c>
      <c r="M63" s="15">
        <f>18.32/100</f>
        <v>0.1832</v>
      </c>
      <c r="N63" s="15">
        <f>'True up 21-22'!G71</f>
        <v>0.2631</v>
      </c>
      <c r="O63" s="15">
        <f>'True up 22-23'!G71</f>
        <v>0.1003</v>
      </c>
      <c r="P63" s="15">
        <f>'True up 23-24'!G71</f>
        <v>0.32380000000000003</v>
      </c>
      <c r="Q63" s="111">
        <f>'True up 24-25'!G71</f>
        <v>0.2073102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</row>
    <row r="64" spans="1:23" x14ac:dyDescent="0.2">
      <c r="A64" s="229" t="s">
        <v>150</v>
      </c>
      <c r="B64" s="6"/>
      <c r="C64" s="12"/>
      <c r="D64" s="19"/>
      <c r="E64" s="19"/>
      <c r="F64" s="16"/>
      <c r="G64" s="16"/>
      <c r="H64" s="63"/>
      <c r="I64" s="226"/>
      <c r="J64" s="52"/>
      <c r="K64" s="111">
        <v>0</v>
      </c>
      <c r="L64" s="15">
        <f>[11]Sheet2!G72</f>
        <v>0</v>
      </c>
      <c r="M64" s="15">
        <v>0</v>
      </c>
      <c r="N64" s="15">
        <f>'True up 21-22'!G72</f>
        <v>0</v>
      </c>
      <c r="O64" s="15">
        <f>'True up 22-23'!G72</f>
        <v>0</v>
      </c>
      <c r="P64" s="15">
        <f>'True up 23-24'!G72</f>
        <v>0</v>
      </c>
      <c r="Q64" s="111">
        <f>'True up 24-25'!G72</f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</row>
    <row r="65" spans="1:23" x14ac:dyDescent="0.2">
      <c r="A65" s="229" t="s">
        <v>151</v>
      </c>
      <c r="B65" s="6"/>
      <c r="C65" s="12"/>
      <c r="D65" s="19"/>
      <c r="E65" s="19"/>
      <c r="F65" s="16"/>
      <c r="G65" s="16"/>
      <c r="H65" s="63"/>
      <c r="I65" s="226"/>
      <c r="J65" s="52"/>
      <c r="K65" s="111">
        <f>66.26/100</f>
        <v>0.66260000000000008</v>
      </c>
      <c r="L65" s="15">
        <f>[11]Sheet2!G73</f>
        <v>0.93799999999999994</v>
      </c>
      <c r="M65" s="15">
        <f>132.55/100</f>
        <v>1.3255000000000001</v>
      </c>
      <c r="N65" s="15">
        <f>'True up 21-22'!G73</f>
        <v>0</v>
      </c>
      <c r="O65" s="15">
        <f>'True up 22-23'!G73</f>
        <v>0.1371</v>
      </c>
      <c r="P65" s="15">
        <f>'True up 23-24'!G73</f>
        <v>0.61549999999999994</v>
      </c>
      <c r="Q65" s="111">
        <f>'True up 24-25'!G73</f>
        <v>2.4078914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</row>
    <row r="66" spans="1:23" x14ac:dyDescent="0.2">
      <c r="A66" s="385" t="s">
        <v>372</v>
      </c>
      <c r="B66" s="6"/>
      <c r="C66" s="12"/>
      <c r="D66" s="19"/>
      <c r="E66" s="19"/>
      <c r="F66" s="16"/>
      <c r="G66" s="16"/>
      <c r="H66" s="63"/>
      <c r="I66" s="226"/>
      <c r="J66" s="33"/>
      <c r="K66" s="111"/>
      <c r="L66" s="15"/>
      <c r="M66" s="15"/>
      <c r="N66" s="15"/>
      <c r="O66" s="15"/>
      <c r="P66" s="15"/>
      <c r="Q66" s="111">
        <f>'True up 24-25'!G74</f>
        <v>0.30559639999999999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</row>
    <row r="67" spans="1:23" x14ac:dyDescent="0.2">
      <c r="A67" s="13" t="s">
        <v>28</v>
      </c>
      <c r="B67" s="13"/>
      <c r="C67" s="20"/>
      <c r="D67" s="21">
        <f t="shared" ref="D67:J67" si="46">SUM(D57:D62)</f>
        <v>0</v>
      </c>
      <c r="E67" s="21">
        <f t="shared" si="46"/>
        <v>0</v>
      </c>
      <c r="F67" s="21">
        <f t="shared" si="46"/>
        <v>0</v>
      </c>
      <c r="G67" s="21">
        <f t="shared" si="46"/>
        <v>0</v>
      </c>
      <c r="H67" s="53">
        <f t="shared" si="46"/>
        <v>0</v>
      </c>
      <c r="I67" s="78">
        <f t="shared" si="46"/>
        <v>0</v>
      </c>
      <c r="J67" s="233">
        <f t="shared" si="46"/>
        <v>0</v>
      </c>
      <c r="K67" s="64">
        <f t="shared" ref="K67:P67" si="47">SUM(K57:K65)</f>
        <v>108.39970000000001</v>
      </c>
      <c r="L67" s="64">
        <f t="shared" si="47"/>
        <v>385.95570000000004</v>
      </c>
      <c r="M67" s="64">
        <f t="shared" si="47"/>
        <v>682.57800000000009</v>
      </c>
      <c r="N67" s="64">
        <f t="shared" si="47"/>
        <v>87.616799999999998</v>
      </c>
      <c r="O67" s="64">
        <f t="shared" si="47"/>
        <v>3.8577000000000004</v>
      </c>
      <c r="P67" s="64">
        <f t="shared" si="47"/>
        <v>7.5063000000000013</v>
      </c>
      <c r="Q67" s="80">
        <f>SUM(Q57:Q66)</f>
        <v>193.77089401399999</v>
      </c>
      <c r="R67" s="80">
        <f t="shared" ref="R67:W67" si="48">SUM(R57:R66)</f>
        <v>1342.6706772</v>
      </c>
      <c r="S67" s="80">
        <f t="shared" si="48"/>
        <v>1517.8369999999998</v>
      </c>
      <c r="T67" s="80">
        <f t="shared" si="48"/>
        <v>4735.5092036159995</v>
      </c>
      <c r="U67" s="80">
        <f t="shared" si="48"/>
        <v>2401.3260000000005</v>
      </c>
      <c r="V67" s="80">
        <f t="shared" si="48"/>
        <v>2434.4670000000001</v>
      </c>
      <c r="W67" s="64">
        <f t="shared" si="48"/>
        <v>450.07000000000005</v>
      </c>
    </row>
    <row r="68" spans="1:23" x14ac:dyDescent="0.2">
      <c r="A68" s="6"/>
      <c r="B68" s="6"/>
      <c r="C68" s="12"/>
      <c r="D68" s="12"/>
      <c r="E68" s="12"/>
      <c r="F68" s="12"/>
      <c r="G68" s="12"/>
      <c r="H68" s="62"/>
      <c r="I68" s="8"/>
      <c r="J68" s="8"/>
      <c r="K68" s="74"/>
      <c r="L68" s="8"/>
      <c r="M68" s="8"/>
      <c r="N68" s="8"/>
      <c r="O68" s="8"/>
      <c r="P68" s="8"/>
      <c r="Q68" s="74"/>
      <c r="R68" s="8"/>
      <c r="S68" s="8"/>
      <c r="T68" s="8"/>
      <c r="U68" s="8"/>
      <c r="V68" s="8"/>
      <c r="W68" s="8"/>
    </row>
    <row r="69" spans="1:23" x14ac:dyDescent="0.2">
      <c r="A69" s="11" t="s">
        <v>30</v>
      </c>
      <c r="B69" s="6"/>
      <c r="C69" s="16"/>
      <c r="D69" s="16"/>
      <c r="E69" s="16"/>
      <c r="F69" s="12"/>
      <c r="G69" s="12"/>
      <c r="H69" s="62"/>
      <c r="I69" s="8"/>
      <c r="J69" s="8"/>
      <c r="K69" s="74"/>
      <c r="L69" s="8"/>
      <c r="M69" s="8"/>
      <c r="N69" s="8"/>
      <c r="O69" s="8"/>
      <c r="P69" s="8"/>
      <c r="Q69" s="74"/>
      <c r="R69" s="8"/>
      <c r="S69" s="8"/>
      <c r="T69" s="8"/>
      <c r="U69" s="8"/>
      <c r="V69" s="8"/>
      <c r="W69" s="8"/>
    </row>
    <row r="70" spans="1:23" x14ac:dyDescent="0.2">
      <c r="A70" s="229" t="s">
        <v>144</v>
      </c>
      <c r="B70" s="6"/>
      <c r="C70" s="19"/>
      <c r="D70" s="19"/>
      <c r="E70" s="19"/>
      <c r="F70" s="19">
        <f t="shared" ref="F70:R70" si="49">F44+F57</f>
        <v>0</v>
      </c>
      <c r="G70" s="19">
        <f t="shared" si="49"/>
        <v>0</v>
      </c>
      <c r="H70" s="63">
        <f t="shared" si="49"/>
        <v>0</v>
      </c>
      <c r="I70" s="93">
        <f t="shared" si="49"/>
        <v>0</v>
      </c>
      <c r="J70" s="94">
        <f t="shared" si="49"/>
        <v>0</v>
      </c>
      <c r="K70" s="94">
        <f t="shared" si="49"/>
        <v>5.5579999999999998</v>
      </c>
      <c r="L70" s="94">
        <f t="shared" si="49"/>
        <v>7.9252000000000002</v>
      </c>
      <c r="M70" s="86">
        <f t="shared" si="49"/>
        <v>7.9252000000000002</v>
      </c>
      <c r="N70" s="86">
        <f t="shared" si="49"/>
        <v>7.9252000000000002</v>
      </c>
      <c r="O70" s="86">
        <f t="shared" si="49"/>
        <v>7.9252000000000002</v>
      </c>
      <c r="P70" s="86">
        <f t="shared" si="49"/>
        <v>7.9252000000000002</v>
      </c>
      <c r="Q70" s="79">
        <f t="shared" si="49"/>
        <v>26.691711699999999</v>
      </c>
      <c r="R70" s="86">
        <f t="shared" si="49"/>
        <v>26.691711699999999</v>
      </c>
      <c r="S70" s="86">
        <f t="shared" ref="S70:W70" si="50">S44+S57</f>
        <v>26.691711699999999</v>
      </c>
      <c r="T70" s="86">
        <f t="shared" si="50"/>
        <v>26.691711699999999</v>
      </c>
      <c r="U70" s="86">
        <f t="shared" si="50"/>
        <v>26.691711699999999</v>
      </c>
      <c r="V70" s="86">
        <f t="shared" si="50"/>
        <v>26.691711699999999</v>
      </c>
      <c r="W70" s="86">
        <f t="shared" si="50"/>
        <v>26.691711699999999</v>
      </c>
    </row>
    <row r="71" spans="1:23" x14ac:dyDescent="0.2">
      <c r="A71" s="229" t="s">
        <v>145</v>
      </c>
      <c r="B71" s="6"/>
      <c r="C71" s="19"/>
      <c r="D71" s="19"/>
      <c r="E71" s="19"/>
      <c r="F71" s="19">
        <f t="shared" ref="F71:R71" si="51">F45+F58</f>
        <v>0</v>
      </c>
      <c r="G71" s="19">
        <f t="shared" si="51"/>
        <v>0</v>
      </c>
      <c r="H71" s="63">
        <f t="shared" si="51"/>
        <v>0</v>
      </c>
      <c r="I71" s="93">
        <f t="shared" si="51"/>
        <v>0</v>
      </c>
      <c r="J71" s="79">
        <f t="shared" si="51"/>
        <v>0</v>
      </c>
      <c r="K71" s="94">
        <f t="shared" si="51"/>
        <v>12.176600000000001</v>
      </c>
      <c r="L71" s="94">
        <f t="shared" si="51"/>
        <v>12.176600000000001</v>
      </c>
      <c r="M71" s="86">
        <f t="shared" si="51"/>
        <v>13.462800000000001</v>
      </c>
      <c r="N71" s="86">
        <f t="shared" si="51"/>
        <v>13.4627</v>
      </c>
      <c r="O71" s="86">
        <f t="shared" si="51"/>
        <v>14.2105</v>
      </c>
      <c r="P71" s="86">
        <f t="shared" si="51"/>
        <v>14.6098</v>
      </c>
      <c r="Q71" s="79">
        <f t="shared" si="51"/>
        <v>15.208603999999999</v>
      </c>
      <c r="R71" s="86">
        <f t="shared" si="51"/>
        <v>15.208603999999999</v>
      </c>
      <c r="S71" s="86">
        <f t="shared" ref="S71:W71" si="52">S45+S58</f>
        <v>15.208603999999999</v>
      </c>
      <c r="T71" s="86">
        <f t="shared" si="52"/>
        <v>15.208603999999999</v>
      </c>
      <c r="U71" s="86">
        <f t="shared" si="52"/>
        <v>15.208603999999999</v>
      </c>
      <c r="V71" s="86">
        <f t="shared" si="52"/>
        <v>15.208603999999999</v>
      </c>
      <c r="W71" s="86">
        <f t="shared" si="52"/>
        <v>15.208603999999999</v>
      </c>
    </row>
    <row r="72" spans="1:23" x14ac:dyDescent="0.2">
      <c r="A72" s="229" t="s">
        <v>146</v>
      </c>
      <c r="B72" s="6"/>
      <c r="C72" s="19"/>
      <c r="D72" s="19"/>
      <c r="E72" s="19"/>
      <c r="F72" s="19">
        <f t="shared" ref="F72:R72" si="53">F46+F59</f>
        <v>0</v>
      </c>
      <c r="G72" s="19">
        <f t="shared" si="53"/>
        <v>0</v>
      </c>
      <c r="H72" s="63">
        <f t="shared" si="53"/>
        <v>0</v>
      </c>
      <c r="I72" s="93">
        <f t="shared" si="53"/>
        <v>0</v>
      </c>
      <c r="J72" s="79">
        <f t="shared" si="53"/>
        <v>0</v>
      </c>
      <c r="K72" s="94">
        <f t="shared" si="53"/>
        <v>1069.5505000000001</v>
      </c>
      <c r="L72" s="94">
        <f t="shared" si="53"/>
        <v>1187.2788</v>
      </c>
      <c r="M72" s="86">
        <f t="shared" si="53"/>
        <v>-2661.6774028439995</v>
      </c>
      <c r="N72" s="86">
        <f t="shared" si="53"/>
        <v>2051.4325509999999</v>
      </c>
      <c r="O72" s="86">
        <f t="shared" si="53"/>
        <v>2137.2220510000002</v>
      </c>
      <c r="P72" s="86">
        <f t="shared" si="53"/>
        <v>2236.7223509999999</v>
      </c>
      <c r="Q72" s="79">
        <f t="shared" si="53"/>
        <v>2789.2491256439998</v>
      </c>
      <c r="R72" s="86">
        <f t="shared" si="53"/>
        <v>4131.9198028439996</v>
      </c>
      <c r="S72" s="86">
        <f t="shared" ref="S72:W72" si="54">S46+S59</f>
        <v>5649.7568028439991</v>
      </c>
      <c r="T72" s="86">
        <f t="shared" si="54"/>
        <v>10385.266006459999</v>
      </c>
      <c r="U72" s="86">
        <f t="shared" si="54"/>
        <v>12786.59200646</v>
      </c>
      <c r="V72" s="86">
        <f t="shared" si="54"/>
        <v>15221.05900646</v>
      </c>
      <c r="W72" s="86">
        <f t="shared" si="54"/>
        <v>15671.12900646</v>
      </c>
    </row>
    <row r="73" spans="1:23" x14ac:dyDescent="0.2">
      <c r="A73" s="229" t="s">
        <v>147</v>
      </c>
      <c r="B73" s="6"/>
      <c r="C73" s="19"/>
      <c r="D73" s="19"/>
      <c r="E73" s="19"/>
      <c r="F73" s="19">
        <f t="shared" ref="F73:R73" si="55">F47+F60</f>
        <v>0</v>
      </c>
      <c r="G73" s="19">
        <f t="shared" si="55"/>
        <v>0</v>
      </c>
      <c r="H73" s="63">
        <f t="shared" si="55"/>
        <v>0</v>
      </c>
      <c r="I73" s="93">
        <f t="shared" si="55"/>
        <v>0</v>
      </c>
      <c r="J73" s="79">
        <f t="shared" si="55"/>
        <v>0</v>
      </c>
      <c r="K73" s="94">
        <f t="shared" si="55"/>
        <v>449.89830000000001</v>
      </c>
      <c r="L73" s="94">
        <f t="shared" si="55"/>
        <v>714.13049999999998</v>
      </c>
      <c r="M73" s="86">
        <f t="shared" si="55"/>
        <v>1110.6919</v>
      </c>
      <c r="N73" s="86">
        <f t="shared" si="55"/>
        <v>1648.9393</v>
      </c>
      <c r="O73" s="86">
        <f t="shared" si="55"/>
        <v>1705.3637999999999</v>
      </c>
      <c r="P73" s="86">
        <f t="shared" si="55"/>
        <v>1723.826</v>
      </c>
      <c r="Q73" s="79">
        <f t="shared" si="55"/>
        <v>2016.3311121040003</v>
      </c>
      <c r="R73" s="86">
        <f t="shared" si="55"/>
        <v>2016.3311121040003</v>
      </c>
      <c r="S73" s="86">
        <f t="shared" ref="S73:W73" si="56">S47+S60</f>
        <v>2016.3311121040003</v>
      </c>
      <c r="T73" s="86">
        <f t="shared" si="56"/>
        <v>2016.3311121040003</v>
      </c>
      <c r="U73" s="86">
        <f t="shared" si="56"/>
        <v>2016.3311121040003</v>
      </c>
      <c r="V73" s="86">
        <f t="shared" si="56"/>
        <v>2016.3311121040003</v>
      </c>
      <c r="W73" s="86">
        <f t="shared" si="56"/>
        <v>2016.3311121040003</v>
      </c>
    </row>
    <row r="74" spans="1:23" x14ac:dyDescent="0.2">
      <c r="A74" s="229" t="s">
        <v>27</v>
      </c>
      <c r="B74" s="6"/>
      <c r="C74" s="19"/>
      <c r="D74" s="19"/>
      <c r="E74" s="19"/>
      <c r="F74" s="19">
        <f t="shared" ref="F74:R74" si="57">F48+F61</f>
        <v>0</v>
      </c>
      <c r="G74" s="19">
        <f t="shared" si="57"/>
        <v>0</v>
      </c>
      <c r="H74" s="63">
        <f t="shared" si="57"/>
        <v>0</v>
      </c>
      <c r="I74" s="93">
        <f t="shared" si="57"/>
        <v>0</v>
      </c>
      <c r="J74" s="79">
        <f t="shared" si="57"/>
        <v>0</v>
      </c>
      <c r="K74" s="94">
        <f t="shared" si="57"/>
        <v>0.45800000000000002</v>
      </c>
      <c r="L74" s="94">
        <f t="shared" si="57"/>
        <v>0.57230000000000003</v>
      </c>
      <c r="M74" s="86">
        <f t="shared" si="57"/>
        <v>0.71890000000000009</v>
      </c>
      <c r="N74" s="86">
        <f t="shared" si="57"/>
        <v>0.71879999999999999</v>
      </c>
      <c r="O74" s="86">
        <f t="shared" si="57"/>
        <v>0.90869999999999995</v>
      </c>
      <c r="P74" s="86">
        <f t="shared" si="57"/>
        <v>0.90870000000000006</v>
      </c>
      <c r="Q74" s="79">
        <f t="shared" si="57"/>
        <v>0.9086632</v>
      </c>
      <c r="R74" s="86">
        <f t="shared" si="57"/>
        <v>0.9086632</v>
      </c>
      <c r="S74" s="86">
        <f t="shared" ref="S74:W74" si="58">S48+S61</f>
        <v>0.9086632</v>
      </c>
      <c r="T74" s="86">
        <f t="shared" si="58"/>
        <v>0.9086632</v>
      </c>
      <c r="U74" s="86">
        <f t="shared" si="58"/>
        <v>0.9086632</v>
      </c>
      <c r="V74" s="86">
        <f t="shared" si="58"/>
        <v>0.9086632</v>
      </c>
      <c r="W74" s="86">
        <f t="shared" si="58"/>
        <v>0.9086632</v>
      </c>
    </row>
    <row r="75" spans="1:23" x14ac:dyDescent="0.2">
      <c r="A75" s="229" t="s">
        <v>148</v>
      </c>
      <c r="B75" s="6"/>
      <c r="C75" s="19"/>
      <c r="D75" s="19"/>
      <c r="E75" s="19"/>
      <c r="F75" s="19">
        <f t="shared" ref="F75:R75" si="59">F49+F62</f>
        <v>0</v>
      </c>
      <c r="G75" s="19">
        <f t="shared" si="59"/>
        <v>0</v>
      </c>
      <c r="H75" s="63">
        <f t="shared" si="59"/>
        <v>0</v>
      </c>
      <c r="I75" s="227">
        <f t="shared" si="59"/>
        <v>0</v>
      </c>
      <c r="J75" s="79">
        <f t="shared" si="59"/>
        <v>0</v>
      </c>
      <c r="K75" s="94">
        <f t="shared" si="59"/>
        <v>1.0539000000000001</v>
      </c>
      <c r="L75" s="94">
        <f t="shared" si="59"/>
        <v>1.2975000000000001</v>
      </c>
      <c r="M75" s="86">
        <f t="shared" si="59"/>
        <v>1.409</v>
      </c>
      <c r="N75" s="86">
        <f t="shared" si="59"/>
        <v>1.4455</v>
      </c>
      <c r="O75" s="86">
        <f t="shared" si="59"/>
        <v>1.5389999999999999</v>
      </c>
      <c r="P75" s="86">
        <f t="shared" si="59"/>
        <v>1.8384</v>
      </c>
      <c r="Q75" s="79">
        <f t="shared" si="59"/>
        <v>2.0598441999999997</v>
      </c>
      <c r="R75" s="86">
        <f t="shared" si="59"/>
        <v>2.0598441999999997</v>
      </c>
      <c r="S75" s="86">
        <f t="shared" ref="S75:W75" si="60">S49+S62</f>
        <v>2.0598441999999997</v>
      </c>
      <c r="T75" s="86">
        <f t="shared" si="60"/>
        <v>2.0598441999999997</v>
      </c>
      <c r="U75" s="86">
        <f t="shared" si="60"/>
        <v>2.0598441999999997</v>
      </c>
      <c r="V75" s="86">
        <f t="shared" si="60"/>
        <v>2.0598441999999997</v>
      </c>
      <c r="W75" s="86">
        <f t="shared" si="60"/>
        <v>2.0598441999999997</v>
      </c>
    </row>
    <row r="76" spans="1:23" x14ac:dyDescent="0.2">
      <c r="A76" s="229" t="s">
        <v>149</v>
      </c>
      <c r="B76" s="6"/>
      <c r="C76" s="19"/>
      <c r="D76" s="19"/>
      <c r="E76" s="19"/>
      <c r="F76" s="19"/>
      <c r="G76" s="19"/>
      <c r="H76" s="63"/>
      <c r="I76" s="86"/>
      <c r="J76" s="228"/>
      <c r="K76" s="94">
        <f t="shared" ref="K76:R78" si="61">K50+K63</f>
        <v>1.294</v>
      </c>
      <c r="L76" s="94">
        <f t="shared" si="61"/>
        <v>1.6308</v>
      </c>
      <c r="M76" s="86">
        <f t="shared" si="61"/>
        <v>-0.9051140000000002</v>
      </c>
      <c r="N76" s="86">
        <f t="shared" si="61"/>
        <v>2.0725053</v>
      </c>
      <c r="O76" s="86">
        <f t="shared" si="61"/>
        <v>2.1728052999999998</v>
      </c>
      <c r="P76" s="86">
        <f t="shared" si="61"/>
        <v>2.4966052999999997</v>
      </c>
      <c r="Q76" s="79">
        <f t="shared" si="61"/>
        <v>2.7191140000000003</v>
      </c>
      <c r="R76" s="86">
        <f t="shared" si="61"/>
        <v>2.7191140000000003</v>
      </c>
      <c r="S76" s="86">
        <f t="shared" ref="S76:W76" si="62">S50+S63</f>
        <v>2.7191140000000003</v>
      </c>
      <c r="T76" s="86">
        <f t="shared" si="62"/>
        <v>2.7191140000000003</v>
      </c>
      <c r="U76" s="86">
        <f t="shared" si="62"/>
        <v>2.7191140000000003</v>
      </c>
      <c r="V76" s="86">
        <f t="shared" si="62"/>
        <v>2.7191140000000003</v>
      </c>
      <c r="W76" s="86">
        <f t="shared" si="62"/>
        <v>2.7191140000000003</v>
      </c>
    </row>
    <row r="77" spans="1:23" x14ac:dyDescent="0.2">
      <c r="A77" s="229" t="s">
        <v>150</v>
      </c>
      <c r="B77" s="6"/>
      <c r="C77" s="19"/>
      <c r="D77" s="19"/>
      <c r="E77" s="19"/>
      <c r="F77" s="19"/>
      <c r="G77" s="19"/>
      <c r="H77" s="63"/>
      <c r="I77" s="86"/>
      <c r="J77" s="228"/>
      <c r="K77" s="94">
        <f t="shared" si="61"/>
        <v>0.21440000000000001</v>
      </c>
      <c r="L77" s="94">
        <f t="shared" si="61"/>
        <v>0.21440000000000001</v>
      </c>
      <c r="M77" s="86">
        <f t="shared" si="61"/>
        <v>0.21440000000000001</v>
      </c>
      <c r="N77" s="86">
        <f t="shared" si="61"/>
        <v>0.21440000000000001</v>
      </c>
      <c r="O77" s="86">
        <f t="shared" si="61"/>
        <v>0.21440000000000001</v>
      </c>
      <c r="P77" s="86">
        <f t="shared" si="61"/>
        <v>0.21440000000000001</v>
      </c>
      <c r="Q77" s="79">
        <f t="shared" si="61"/>
        <v>0.21442979999999998</v>
      </c>
      <c r="R77" s="86">
        <f t="shared" si="61"/>
        <v>0.21442979999999998</v>
      </c>
      <c r="S77" s="86">
        <f t="shared" ref="S77:W77" si="63">S51+S64</f>
        <v>0.21442979999999998</v>
      </c>
      <c r="T77" s="86">
        <f t="shared" si="63"/>
        <v>0.21442979999999998</v>
      </c>
      <c r="U77" s="86">
        <f t="shared" si="63"/>
        <v>0.21442979999999998</v>
      </c>
      <c r="V77" s="86">
        <f t="shared" si="63"/>
        <v>0.21442979999999998</v>
      </c>
      <c r="W77" s="86">
        <f t="shared" si="63"/>
        <v>0.21442979999999998</v>
      </c>
    </row>
    <row r="78" spans="1:23" x14ac:dyDescent="0.2">
      <c r="A78" s="229" t="s">
        <v>151</v>
      </c>
      <c r="B78" s="6"/>
      <c r="C78" s="19"/>
      <c r="D78" s="19"/>
      <c r="E78" s="19"/>
      <c r="F78" s="19"/>
      <c r="G78" s="19"/>
      <c r="H78" s="63"/>
      <c r="I78" s="86"/>
      <c r="J78" s="228"/>
      <c r="K78" s="94">
        <f t="shared" si="61"/>
        <v>3.6825000000000001</v>
      </c>
      <c r="L78" s="94">
        <f t="shared" si="61"/>
        <v>4.6204999999999998</v>
      </c>
      <c r="M78" s="86">
        <f t="shared" si="61"/>
        <v>5.9459999999999997</v>
      </c>
      <c r="N78" s="86">
        <f t="shared" si="61"/>
        <v>5.9941999999999993</v>
      </c>
      <c r="O78" s="86">
        <f t="shared" si="61"/>
        <v>6.1909999999999998</v>
      </c>
      <c r="P78" s="86">
        <f t="shared" si="61"/>
        <v>6.8834</v>
      </c>
      <c r="Q78" s="79">
        <f t="shared" si="61"/>
        <v>11.062616700000001</v>
      </c>
      <c r="R78" s="86">
        <f t="shared" si="61"/>
        <v>11.062616700000001</v>
      </c>
      <c r="S78" s="86">
        <f t="shared" ref="S78:W78" si="64">S52+S65</f>
        <v>11.062616700000001</v>
      </c>
      <c r="T78" s="86">
        <f t="shared" si="64"/>
        <v>11.062616700000001</v>
      </c>
      <c r="U78" s="86">
        <f t="shared" si="64"/>
        <v>11.062616700000001</v>
      </c>
      <c r="V78" s="86">
        <f t="shared" si="64"/>
        <v>11.062616700000001</v>
      </c>
      <c r="W78" s="86">
        <f t="shared" si="64"/>
        <v>11.062616700000001</v>
      </c>
    </row>
    <row r="79" spans="1:23" x14ac:dyDescent="0.2">
      <c r="A79" s="385" t="s">
        <v>372</v>
      </c>
      <c r="B79" s="6"/>
      <c r="C79" s="19"/>
      <c r="D79" s="19"/>
      <c r="E79" s="19"/>
      <c r="F79" s="19"/>
      <c r="G79" s="19"/>
      <c r="H79" s="63"/>
      <c r="I79" s="404"/>
      <c r="J79" s="228"/>
      <c r="K79" s="405"/>
      <c r="L79" s="405"/>
      <c r="M79" s="406"/>
      <c r="N79" s="406"/>
      <c r="O79" s="406"/>
      <c r="P79" s="406"/>
      <c r="Q79" s="79">
        <f>Q53+Q66</f>
        <v>0.30559639999999999</v>
      </c>
      <c r="R79" s="86">
        <f>R53+R66</f>
        <v>0.30559639999999999</v>
      </c>
      <c r="S79" s="86">
        <f t="shared" ref="S79:W79" si="65">S53+S66</f>
        <v>0.30559639999999999</v>
      </c>
      <c r="T79" s="86">
        <f t="shared" si="65"/>
        <v>0.30559639999999999</v>
      </c>
      <c r="U79" s="86">
        <f t="shared" si="65"/>
        <v>0.30559639999999999</v>
      </c>
      <c r="V79" s="86">
        <f t="shared" si="65"/>
        <v>0.30559639999999999</v>
      </c>
      <c r="W79" s="86">
        <f t="shared" si="65"/>
        <v>0.30559639999999999</v>
      </c>
    </row>
    <row r="80" spans="1:23" x14ac:dyDescent="0.2">
      <c r="A80" s="13" t="s">
        <v>28</v>
      </c>
      <c r="B80" s="22"/>
      <c r="C80" s="21"/>
      <c r="D80" s="21">
        <f t="shared" ref="D80:J80" si="66">SUM(D70:D75)</f>
        <v>0</v>
      </c>
      <c r="E80" s="21">
        <f t="shared" si="66"/>
        <v>0</v>
      </c>
      <c r="F80" s="21">
        <f t="shared" si="66"/>
        <v>0</v>
      </c>
      <c r="G80" s="21">
        <f t="shared" si="66"/>
        <v>0</v>
      </c>
      <c r="H80" s="53">
        <f t="shared" si="66"/>
        <v>0</v>
      </c>
      <c r="I80" s="233">
        <f t="shared" si="66"/>
        <v>0</v>
      </c>
      <c r="J80" s="97">
        <f t="shared" si="66"/>
        <v>0</v>
      </c>
      <c r="K80" s="89">
        <f t="shared" ref="K80:P80" si="67">SUM(K70:K78)</f>
        <v>1543.8862000000004</v>
      </c>
      <c r="L80" s="89">
        <f t="shared" si="67"/>
        <v>1929.8465999999999</v>
      </c>
      <c r="M80" s="89">
        <f t="shared" si="67"/>
        <v>-1522.2143168439993</v>
      </c>
      <c r="N80" s="89">
        <f t="shared" si="67"/>
        <v>3732.2051563</v>
      </c>
      <c r="O80" s="89">
        <f t="shared" si="67"/>
        <v>3875.7474562999996</v>
      </c>
      <c r="P80" s="89">
        <f t="shared" si="67"/>
        <v>3995.4248562999996</v>
      </c>
      <c r="Q80" s="97">
        <f>SUM(Q70:Q79)</f>
        <v>4864.7508177480004</v>
      </c>
      <c r="R80" s="97">
        <f t="shared" ref="R80:W80" si="68">SUM(R70:R79)</f>
        <v>6207.4214949480001</v>
      </c>
      <c r="S80" s="97">
        <f t="shared" si="68"/>
        <v>7725.2584949479997</v>
      </c>
      <c r="T80" s="97">
        <f t="shared" si="68"/>
        <v>12460.767698563997</v>
      </c>
      <c r="U80" s="97">
        <f t="shared" si="68"/>
        <v>14862.093698563998</v>
      </c>
      <c r="V80" s="97">
        <f t="shared" si="68"/>
        <v>17296.560698564001</v>
      </c>
      <c r="W80" s="64">
        <f t="shared" si="68"/>
        <v>17746.630698564</v>
      </c>
    </row>
    <row r="81" spans="1:23" x14ac:dyDescent="0.2">
      <c r="A81" s="6"/>
      <c r="B81" s="6"/>
      <c r="C81" s="16"/>
      <c r="D81" s="16"/>
      <c r="E81" s="16">
        <f t="shared" ref="E81:W81" si="69">AVERAGE(E80,E54)</f>
        <v>0</v>
      </c>
      <c r="F81" s="16">
        <f t="shared" si="69"/>
        <v>0</v>
      </c>
      <c r="G81" s="16">
        <f t="shared" si="69"/>
        <v>0</v>
      </c>
      <c r="H81" s="60">
        <f t="shared" si="69"/>
        <v>0</v>
      </c>
      <c r="I81" s="15">
        <f t="shared" si="69"/>
        <v>0</v>
      </c>
      <c r="J81" s="15">
        <f t="shared" si="69"/>
        <v>0</v>
      </c>
      <c r="K81" s="15">
        <f t="shared" si="69"/>
        <v>1489.6863500000002</v>
      </c>
      <c r="L81" s="15">
        <f t="shared" si="69"/>
        <v>1736.8687500000001</v>
      </c>
      <c r="M81" s="15">
        <f t="shared" si="69"/>
        <v>-1863.5033168439998</v>
      </c>
      <c r="N81" s="15">
        <f t="shared" si="69"/>
        <v>3688.3967563000001</v>
      </c>
      <c r="O81" s="15">
        <f t="shared" si="69"/>
        <v>3873.8186062999998</v>
      </c>
      <c r="P81" s="15">
        <f t="shared" si="69"/>
        <v>3991.6717062999996</v>
      </c>
      <c r="Q81" s="111">
        <f t="shared" si="69"/>
        <v>4767.8653707410003</v>
      </c>
      <c r="R81" s="111">
        <f t="shared" si="69"/>
        <v>5536.0861563480003</v>
      </c>
      <c r="S81" s="111">
        <f t="shared" si="69"/>
        <v>6966.3399949479999</v>
      </c>
      <c r="T81" s="111">
        <f t="shared" si="69"/>
        <v>10093.013096755998</v>
      </c>
      <c r="U81" s="111">
        <f t="shared" si="69"/>
        <v>13661.430698563998</v>
      </c>
      <c r="V81" s="111">
        <f t="shared" si="69"/>
        <v>16079.327198563999</v>
      </c>
      <c r="W81" s="111">
        <f t="shared" si="69"/>
        <v>17521.595698564</v>
      </c>
    </row>
    <row r="82" spans="1:23" x14ac:dyDescent="0.2">
      <c r="A82" s="13" t="s">
        <v>31</v>
      </c>
      <c r="B82" s="6"/>
      <c r="C82" s="12"/>
      <c r="D82" s="12"/>
      <c r="E82" s="12"/>
      <c r="F82" s="12"/>
      <c r="G82" s="12"/>
      <c r="H82" s="62"/>
      <c r="I82" s="90"/>
      <c r="J82" s="91"/>
      <c r="K82" s="91"/>
      <c r="L82" s="92"/>
      <c r="M82" s="8"/>
      <c r="N82" s="8"/>
      <c r="O82" s="8"/>
      <c r="P82" s="8"/>
      <c r="Q82" s="74"/>
      <c r="R82" s="8"/>
      <c r="S82" s="8"/>
      <c r="T82" s="8"/>
      <c r="U82" s="8"/>
      <c r="V82" s="8"/>
      <c r="W82" s="8"/>
    </row>
    <row r="83" spans="1:23" x14ac:dyDescent="0.2">
      <c r="A83" s="229" t="s">
        <v>144</v>
      </c>
      <c r="B83" s="6"/>
      <c r="C83" s="16"/>
      <c r="D83" s="16"/>
      <c r="E83" s="16"/>
      <c r="F83" s="16"/>
      <c r="G83" s="16"/>
      <c r="H83" s="60"/>
      <c r="I83" s="60"/>
      <c r="J83" s="66"/>
      <c r="K83" s="66">
        <v>0</v>
      </c>
      <c r="L83" s="66">
        <f>[11]Sheet2!J65</f>
        <v>0</v>
      </c>
      <c r="M83" s="52">
        <f>0</f>
        <v>0</v>
      </c>
      <c r="N83" s="52">
        <f>'True up 21-22'!J65</f>
        <v>0</v>
      </c>
      <c r="O83" s="52">
        <f>'True up 22-23'!J65</f>
        <v>0</v>
      </c>
      <c r="P83" s="52">
        <f>'True up 23-24'!J65</f>
        <v>0</v>
      </c>
      <c r="Q83" s="66">
        <f>'True up 24-25'!J65</f>
        <v>0</v>
      </c>
      <c r="R83" s="52">
        <f t="shared" ref="R83:R92" si="70">AVERAGE(R44,R70)*$B95</f>
        <v>0</v>
      </c>
      <c r="S83" s="52">
        <f t="shared" ref="S83:W83" si="71">AVERAGE(S44,S70)*$B95</f>
        <v>0</v>
      </c>
      <c r="T83" s="52">
        <f t="shared" si="71"/>
        <v>0</v>
      </c>
      <c r="U83" s="52">
        <f t="shared" si="71"/>
        <v>0</v>
      </c>
      <c r="V83" s="52">
        <f t="shared" si="71"/>
        <v>0</v>
      </c>
      <c r="W83" s="52">
        <f t="shared" si="71"/>
        <v>0</v>
      </c>
    </row>
    <row r="84" spans="1:23" x14ac:dyDescent="0.2">
      <c r="A84" s="229" t="s">
        <v>145</v>
      </c>
      <c r="B84" s="6"/>
      <c r="C84" s="16"/>
      <c r="D84" s="16"/>
      <c r="E84" s="16"/>
      <c r="F84" s="16"/>
      <c r="G84" s="16"/>
      <c r="H84" s="66"/>
      <c r="I84" s="66"/>
      <c r="J84" s="66"/>
      <c r="K84" s="66">
        <f>40.35/100</f>
        <v>0.40350000000000003</v>
      </c>
      <c r="L84" s="66">
        <f>[11]Sheet2!J66</f>
        <v>0.40649999999999997</v>
      </c>
      <c r="M84" s="52">
        <f>53.51/100</f>
        <v>0.53510000000000002</v>
      </c>
      <c r="N84" s="52">
        <f>'True up 21-22'!J66</f>
        <v>0.44969999999999999</v>
      </c>
      <c r="O84" s="52">
        <f>'True up 22-23'!J66</f>
        <v>0.45479999999999998</v>
      </c>
      <c r="P84" s="52">
        <f>'True up 23-24'!J66</f>
        <v>0.38549999999999995</v>
      </c>
      <c r="Q84" s="66">
        <f>'True up 24-25'!J66</f>
        <v>0.35449310000000001</v>
      </c>
      <c r="R84" s="52">
        <f t="shared" si="70"/>
        <v>0.40606972680000003</v>
      </c>
      <c r="S84" s="52">
        <f t="shared" ref="S84:W84" si="72">AVERAGE(S45,S71)*$B96</f>
        <v>0.40606972680000003</v>
      </c>
      <c r="T84" s="52">
        <f t="shared" si="72"/>
        <v>0.40606972680000003</v>
      </c>
      <c r="U84" s="52">
        <f t="shared" si="72"/>
        <v>0.40606972680000003</v>
      </c>
      <c r="V84" s="52">
        <f t="shared" si="72"/>
        <v>0.40606972680000003</v>
      </c>
      <c r="W84" s="52">
        <f t="shared" si="72"/>
        <v>0.40606972680000003</v>
      </c>
    </row>
    <row r="85" spans="1:23" x14ac:dyDescent="0.2">
      <c r="A85" s="229" t="s">
        <v>146</v>
      </c>
      <c r="B85" s="6"/>
      <c r="C85" s="16"/>
      <c r="D85" s="16"/>
      <c r="E85" s="16"/>
      <c r="F85" s="16"/>
      <c r="G85" s="16"/>
      <c r="H85" s="66"/>
      <c r="I85" s="66"/>
      <c r="J85" s="66"/>
      <c r="K85" s="66">
        <f>2653.55/100</f>
        <v>26.535500000000003</v>
      </c>
      <c r="L85" s="66">
        <f>[11]Sheet2!J67</f>
        <v>90.004300000000001</v>
      </c>
      <c r="M85" s="52">
        <f>7503.59/100-S85</f>
        <v>-131.35747638001678</v>
      </c>
      <c r="N85" s="52">
        <f>'True up 21-22'!J67</f>
        <v>107.32863519999999</v>
      </c>
      <c r="O85" s="52">
        <f>'True up 22-23'!J67</f>
        <v>112.84533519999999</v>
      </c>
      <c r="P85" s="52">
        <f>'True up 23-24'!J67</f>
        <v>94.238109199999997</v>
      </c>
      <c r="Q85" s="66">
        <f>'True up 24-25'!J67</f>
        <v>115.58209240000001</v>
      </c>
      <c r="R85" s="52">
        <f t="shared" si="70"/>
        <v>146.03666439109679</v>
      </c>
      <c r="S85" s="52">
        <f t="shared" ref="S85:W85" si="73">AVERAGE(S46,S72)*$B97</f>
        <v>206.39337638001678</v>
      </c>
      <c r="T85" s="52">
        <f t="shared" si="73"/>
        <v>338.33898127631437</v>
      </c>
      <c r="U85" s="52">
        <f t="shared" si="73"/>
        <v>488.92620407261199</v>
      </c>
      <c r="V85" s="52">
        <f t="shared" si="73"/>
        <v>590.96143637261196</v>
      </c>
      <c r="W85" s="52">
        <f t="shared" si="73"/>
        <v>651.82516707261198</v>
      </c>
    </row>
    <row r="86" spans="1:23" x14ac:dyDescent="0.2">
      <c r="A86" s="229" t="s">
        <v>147</v>
      </c>
      <c r="B86" s="6"/>
      <c r="C86" s="16"/>
      <c r="D86" s="16"/>
      <c r="E86" s="16"/>
      <c r="F86" s="16"/>
      <c r="G86" s="16"/>
      <c r="H86" s="66"/>
      <c r="I86" s="66"/>
      <c r="J86" s="66"/>
      <c r="K86" s="66">
        <f>2257.76/100</f>
        <v>22.577600000000004</v>
      </c>
      <c r="L86" s="66">
        <f>[11]Sheet2!J68</f>
        <v>37.956699999999998</v>
      </c>
      <c r="M86" s="52">
        <f>6215.86/100</f>
        <v>62.1586</v>
      </c>
      <c r="N86" s="52">
        <f>'True up 21-22'!J68</f>
        <v>85.104200000000006</v>
      </c>
      <c r="O86" s="52">
        <f>'True up 22-23'!J68</f>
        <v>90.002399999999994</v>
      </c>
      <c r="P86" s="52">
        <f>'True up 23-24'!J68</f>
        <v>72.738100000000003</v>
      </c>
      <c r="Q86" s="66">
        <f>'True up 24-25'!J68</f>
        <v>85.0667598</v>
      </c>
      <c r="R86" s="52">
        <f t="shared" si="70"/>
        <v>85.08917293078882</v>
      </c>
      <c r="S86" s="52">
        <f t="shared" ref="S86:W86" si="74">AVERAGE(S47,S73)*$B98</f>
        <v>85.08917293078882</v>
      </c>
      <c r="T86" s="52">
        <f t="shared" si="74"/>
        <v>85.08917293078882</v>
      </c>
      <c r="U86" s="52">
        <f t="shared" si="74"/>
        <v>85.08917293078882</v>
      </c>
      <c r="V86" s="52">
        <f t="shared" si="74"/>
        <v>85.08917293078882</v>
      </c>
      <c r="W86" s="52">
        <f t="shared" si="74"/>
        <v>85.08917293078882</v>
      </c>
    </row>
    <row r="87" spans="1:23" x14ac:dyDescent="0.2">
      <c r="A87" s="229" t="s">
        <v>27</v>
      </c>
      <c r="B87" s="6"/>
      <c r="C87" s="16"/>
      <c r="D87" s="16"/>
      <c r="E87" s="16"/>
      <c r="F87" s="16"/>
      <c r="G87" s="16"/>
      <c r="H87" s="66"/>
      <c r="I87" s="66"/>
      <c r="J87" s="66"/>
      <c r="K87" s="66">
        <f>1.33/100</f>
        <v>1.3300000000000001E-2</v>
      </c>
      <c r="L87" s="66">
        <f>[11]Sheet2!J69</f>
        <v>2.12E-2</v>
      </c>
      <c r="M87" s="52">
        <f>3.46/100</f>
        <v>3.4599999999999999E-2</v>
      </c>
      <c r="N87" s="52">
        <f>'True up 21-22'!J69</f>
        <v>4.7800000000000002E-2</v>
      </c>
      <c r="O87" s="52">
        <f>'True up 22-23'!J69</f>
        <v>5.4199999999999998E-2</v>
      </c>
      <c r="P87" s="52">
        <f>'True up 23-24'!J69</f>
        <v>2.92E-2</v>
      </c>
      <c r="Q87" s="66">
        <f>'True up 24-25'!J69</f>
        <v>8.8445999999999997E-2</v>
      </c>
      <c r="R87" s="52">
        <f t="shared" si="70"/>
        <v>0.11603629064000001</v>
      </c>
      <c r="S87" s="52">
        <f t="shared" ref="S87:W87" si="75">AVERAGE(S48,S74)*$B99</f>
        <v>0.11603629064000001</v>
      </c>
      <c r="T87" s="52">
        <f t="shared" si="75"/>
        <v>0.11603629064000001</v>
      </c>
      <c r="U87" s="52">
        <f t="shared" si="75"/>
        <v>0.11603629064000001</v>
      </c>
      <c r="V87" s="52">
        <f t="shared" si="75"/>
        <v>0.11603629064000001</v>
      </c>
      <c r="W87" s="52">
        <f t="shared" si="75"/>
        <v>0.11603629064000001</v>
      </c>
    </row>
    <row r="88" spans="1:23" x14ac:dyDescent="0.2">
      <c r="A88" s="229" t="s">
        <v>148</v>
      </c>
      <c r="B88" s="6"/>
      <c r="C88" s="16"/>
      <c r="D88" s="16"/>
      <c r="E88" s="16"/>
      <c r="F88" s="16"/>
      <c r="G88" s="16"/>
      <c r="H88" s="66"/>
      <c r="I88" s="66"/>
      <c r="J88" s="66"/>
      <c r="K88" s="66">
        <f>5.53/100</f>
        <v>5.5300000000000002E-2</v>
      </c>
      <c r="L88" s="66">
        <f>[11]Sheet2!J70</f>
        <v>7.4900000000000008E-2</v>
      </c>
      <c r="M88" s="52">
        <f>8.57/100</f>
        <v>8.5699999999999998E-2</v>
      </c>
      <c r="N88" s="52">
        <f>'True up 21-22'!J70</f>
        <v>8.9800000000000005E-2</v>
      </c>
      <c r="O88" s="52">
        <f>'True up 22-23'!J70</f>
        <v>9.6099999999999991E-2</v>
      </c>
      <c r="P88" s="52">
        <f>'True up 23-24'!J70</f>
        <v>0.10779999999999999</v>
      </c>
      <c r="Q88" s="66">
        <f>'True up 24-25'!J70</f>
        <v>0.12460710000000001</v>
      </c>
      <c r="R88" s="52">
        <f t="shared" si="70"/>
        <v>0.13038813785999998</v>
      </c>
      <c r="S88" s="52">
        <f t="shared" ref="S88:W88" si="76">AVERAGE(S49,S75)*$B100</f>
        <v>0.13038813785999998</v>
      </c>
      <c r="T88" s="52">
        <f t="shared" si="76"/>
        <v>0.13038813785999998</v>
      </c>
      <c r="U88" s="52">
        <f t="shared" si="76"/>
        <v>0.13038813785999998</v>
      </c>
      <c r="V88" s="52">
        <f t="shared" si="76"/>
        <v>0.13038813785999998</v>
      </c>
      <c r="W88" s="52">
        <f t="shared" si="76"/>
        <v>0.13038813785999998</v>
      </c>
    </row>
    <row r="89" spans="1:23" x14ac:dyDescent="0.2">
      <c r="A89" s="229" t="s">
        <v>149</v>
      </c>
      <c r="B89" s="6"/>
      <c r="C89" s="16"/>
      <c r="D89" s="16"/>
      <c r="E89" s="16"/>
      <c r="F89" s="16"/>
      <c r="G89" s="60"/>
      <c r="H89" s="52"/>
      <c r="I89" s="52"/>
      <c r="J89" s="225"/>
      <c r="K89" s="225">
        <f>7.14/100</f>
        <v>7.1399999999999991E-2</v>
      </c>
      <c r="L89" s="66">
        <f>[11]Sheet2!J71</f>
        <v>9.4600000000000004E-2</v>
      </c>
      <c r="M89" s="52">
        <f>11/100-S89</f>
        <v>-6.21199162E-2</v>
      </c>
      <c r="N89" s="52">
        <f>'True up 21-22'!J71</f>
        <v>0.1276775</v>
      </c>
      <c r="O89" s="52">
        <f>'True up 22-23'!J71</f>
        <v>0.13057749999999999</v>
      </c>
      <c r="P89" s="52">
        <f>'True up 23-24'!J71</f>
        <v>0.1462775</v>
      </c>
      <c r="Q89" s="66">
        <f>'True up 24-25'!J71</f>
        <v>0.15131319800000001</v>
      </c>
      <c r="R89" s="52">
        <f t="shared" si="70"/>
        <v>0.1721199162</v>
      </c>
      <c r="S89" s="52">
        <f t="shared" ref="S89:W89" si="77">AVERAGE(S50,S76)*$B101</f>
        <v>0.1721199162</v>
      </c>
      <c r="T89" s="52">
        <f t="shared" si="77"/>
        <v>0.1721199162</v>
      </c>
      <c r="U89" s="52">
        <f t="shared" si="77"/>
        <v>0.1721199162</v>
      </c>
      <c r="V89" s="52">
        <f t="shared" si="77"/>
        <v>0.1721199162</v>
      </c>
      <c r="W89" s="52">
        <f t="shared" si="77"/>
        <v>0.1721199162</v>
      </c>
    </row>
    <row r="90" spans="1:23" x14ac:dyDescent="0.2">
      <c r="A90" s="229" t="s">
        <v>150</v>
      </c>
      <c r="B90" s="6"/>
      <c r="C90" s="16"/>
      <c r="D90" s="16"/>
      <c r="E90" s="16"/>
      <c r="F90" s="16"/>
      <c r="G90" s="60"/>
      <c r="H90" s="52"/>
      <c r="I90" s="52"/>
      <c r="J90" s="225"/>
      <c r="K90" s="225">
        <v>0</v>
      </c>
      <c r="L90" s="66">
        <f>[11]Sheet2!J72</f>
        <v>0</v>
      </c>
      <c r="M90" s="52">
        <f>0</f>
        <v>0</v>
      </c>
      <c r="N90" s="52">
        <f>'True up 21-22'!J72</f>
        <v>0</v>
      </c>
      <c r="O90" s="52">
        <f>'True up 22-23'!J72</f>
        <v>0</v>
      </c>
      <c r="P90" s="52">
        <f>'True up 23-24'!J72</f>
        <v>0</v>
      </c>
      <c r="Q90" s="66">
        <f>'True up 24-25'!J72</f>
        <v>0</v>
      </c>
      <c r="R90" s="52">
        <f t="shared" si="70"/>
        <v>9.0489375599999994E-3</v>
      </c>
      <c r="S90" s="52">
        <f t="shared" ref="S90:W90" si="78">AVERAGE(S51,S77)*$B102</f>
        <v>9.0489375599999994E-3</v>
      </c>
      <c r="T90" s="52">
        <f t="shared" si="78"/>
        <v>9.0489375599999994E-3</v>
      </c>
      <c r="U90" s="52">
        <f t="shared" si="78"/>
        <v>9.0489375599999994E-3</v>
      </c>
      <c r="V90" s="52">
        <f t="shared" si="78"/>
        <v>9.0489375599999994E-3</v>
      </c>
      <c r="W90" s="52">
        <f t="shared" si="78"/>
        <v>9.0489375599999994E-3</v>
      </c>
    </row>
    <row r="91" spans="1:23" x14ac:dyDescent="0.2">
      <c r="A91" s="229" t="s">
        <v>151</v>
      </c>
      <c r="B91" s="6"/>
      <c r="C91" s="16"/>
      <c r="D91" s="16"/>
      <c r="E91" s="16"/>
      <c r="F91" s="16"/>
      <c r="G91" s="60"/>
      <c r="H91" s="52"/>
      <c r="I91" s="52"/>
      <c r="J91" s="225"/>
      <c r="K91" s="225">
        <f>10.88/100</f>
        <v>0.10880000000000001</v>
      </c>
      <c r="L91" s="66">
        <f>[11]Sheet2!J73</f>
        <v>0.1807</v>
      </c>
      <c r="M91" s="52">
        <f>34.4/100</f>
        <v>0.34399999999999997</v>
      </c>
      <c r="N91" s="52">
        <f>'True up 21-22'!J73</f>
        <v>0.20019999999999999</v>
      </c>
      <c r="O91" s="52">
        <f>'True up 22-23'!J73</f>
        <v>0.20430000000000001</v>
      </c>
      <c r="P91" s="52">
        <f>'True up 23-24'!J73</f>
        <v>0.17420000000000002</v>
      </c>
      <c r="Q91" s="66">
        <f>'True up 24-25'!J73</f>
        <v>0.26442369999999998</v>
      </c>
      <c r="R91" s="52">
        <f t="shared" si="70"/>
        <v>0.29537186589000003</v>
      </c>
      <c r="S91" s="52">
        <f t="shared" ref="S91:W91" si="79">AVERAGE(S52,S78)*$B103</f>
        <v>0.29537186589000003</v>
      </c>
      <c r="T91" s="52">
        <f t="shared" si="79"/>
        <v>0.29537186589000003</v>
      </c>
      <c r="U91" s="52">
        <f t="shared" si="79"/>
        <v>0.29537186589000003</v>
      </c>
      <c r="V91" s="52">
        <f t="shared" si="79"/>
        <v>0.29537186589000003</v>
      </c>
      <c r="W91" s="52">
        <f t="shared" si="79"/>
        <v>0.29537186589000003</v>
      </c>
    </row>
    <row r="92" spans="1:23" x14ac:dyDescent="0.2">
      <c r="A92" s="385" t="s">
        <v>372</v>
      </c>
      <c r="B92" s="6"/>
      <c r="C92" s="16"/>
      <c r="D92" s="16"/>
      <c r="E92" s="16"/>
      <c r="F92" s="16"/>
      <c r="G92" s="60"/>
      <c r="H92" s="33"/>
      <c r="I92" s="33"/>
      <c r="J92" s="225"/>
      <c r="K92" s="225"/>
      <c r="L92" s="225"/>
      <c r="M92" s="230"/>
      <c r="N92" s="230"/>
      <c r="O92" s="230"/>
      <c r="P92" s="230"/>
      <c r="Q92" s="66">
        <f>'True up 24-25'!J74</f>
        <v>2.3037700000000001E-2</v>
      </c>
      <c r="R92" s="52">
        <f t="shared" si="70"/>
        <v>4.5839459999999999E-2</v>
      </c>
      <c r="S92" s="52">
        <f t="shared" ref="S92:W92" si="80">AVERAGE(S53,S79)*$B104</f>
        <v>4.5839459999999999E-2</v>
      </c>
      <c r="T92" s="52">
        <f t="shared" si="80"/>
        <v>4.5839459999999999E-2</v>
      </c>
      <c r="U92" s="52">
        <f t="shared" si="80"/>
        <v>4.5839459999999999E-2</v>
      </c>
      <c r="V92" s="52">
        <f t="shared" si="80"/>
        <v>4.5839459999999999E-2</v>
      </c>
      <c r="W92" s="52">
        <f t="shared" si="80"/>
        <v>4.5839459999999999E-2</v>
      </c>
    </row>
    <row r="93" spans="1:23" x14ac:dyDescent="0.2">
      <c r="A93" s="13" t="s">
        <v>28</v>
      </c>
      <c r="B93" s="13"/>
      <c r="C93" s="21"/>
      <c r="D93" s="21">
        <f t="shared" ref="D93:J93" si="81">SUM(D83:D88)</f>
        <v>0</v>
      </c>
      <c r="E93" s="21">
        <f t="shared" si="81"/>
        <v>0</v>
      </c>
      <c r="F93" s="21">
        <f t="shared" si="81"/>
        <v>0</v>
      </c>
      <c r="G93" s="21">
        <f t="shared" si="81"/>
        <v>0</v>
      </c>
      <c r="H93" s="233">
        <f t="shared" si="81"/>
        <v>0</v>
      </c>
      <c r="I93" s="233">
        <f t="shared" si="81"/>
        <v>0</v>
      </c>
      <c r="J93" s="97">
        <f t="shared" si="81"/>
        <v>0</v>
      </c>
      <c r="K93" s="89">
        <f t="shared" ref="K93:P93" si="82">SUM(K83:K91)</f>
        <v>49.765400000000014</v>
      </c>
      <c r="L93" s="89">
        <f t="shared" si="82"/>
        <v>128.73890000000003</v>
      </c>
      <c r="M93" s="89">
        <f t="shared" si="82"/>
        <v>-68.26159629621678</v>
      </c>
      <c r="N93" s="89">
        <f t="shared" si="82"/>
        <v>193.3480127</v>
      </c>
      <c r="O93" s="89">
        <f t="shared" si="82"/>
        <v>203.78771269999999</v>
      </c>
      <c r="P93" s="89">
        <f t="shared" si="82"/>
        <v>167.81918670000002</v>
      </c>
      <c r="Q93" s="97">
        <f>SUM(Q83:Q92)</f>
        <v>201.65517299800001</v>
      </c>
      <c r="R93" s="97">
        <f t="shared" ref="R93:W93" si="83">SUM(R83:R92)</f>
        <v>232.30071165683563</v>
      </c>
      <c r="S93" s="97">
        <f t="shared" si="83"/>
        <v>292.65742364575567</v>
      </c>
      <c r="T93" s="97">
        <f t="shared" si="83"/>
        <v>424.60302854205327</v>
      </c>
      <c r="U93" s="97">
        <f t="shared" si="83"/>
        <v>575.19025133835089</v>
      </c>
      <c r="V93" s="97">
        <f t="shared" si="83"/>
        <v>677.22548363835074</v>
      </c>
      <c r="W93" s="64">
        <f t="shared" si="83"/>
        <v>738.08921433835076</v>
      </c>
    </row>
    <row r="94" spans="1:23" x14ac:dyDescent="0.2">
      <c r="A94" s="13" t="s">
        <v>32</v>
      </c>
      <c r="B94" s="6"/>
      <c r="C94" s="47"/>
      <c r="D94" s="47"/>
      <c r="E94" s="47"/>
      <c r="F94" s="42"/>
      <c r="G94" s="57"/>
      <c r="H94" s="152" t="e">
        <f t="shared" ref="H94:Q94" si="84">H93/H81</f>
        <v>#DIV/0!</v>
      </c>
      <c r="I94" s="152" t="e">
        <f t="shared" si="84"/>
        <v>#DIV/0!</v>
      </c>
      <c r="J94" s="152" t="e">
        <f t="shared" si="84"/>
        <v>#DIV/0!</v>
      </c>
      <c r="K94" s="152">
        <f t="shared" si="84"/>
        <v>3.3406629523053635E-2</v>
      </c>
      <c r="L94" s="152">
        <f t="shared" si="84"/>
        <v>7.4121259882187429E-2</v>
      </c>
      <c r="M94" s="152">
        <f t="shared" si="84"/>
        <v>3.6630788729597519E-2</v>
      </c>
      <c r="N94" s="152">
        <f t="shared" si="84"/>
        <v>5.2420611304830521E-2</v>
      </c>
      <c r="O94" s="152">
        <f t="shared" si="84"/>
        <v>5.2606415893759084E-2</v>
      </c>
      <c r="P94" s="152">
        <f t="shared" si="84"/>
        <v>4.2042331896967718E-2</v>
      </c>
      <c r="Q94" s="389">
        <f t="shared" si="84"/>
        <v>4.2294644944360006E-2</v>
      </c>
      <c r="R94" s="389">
        <f t="shared" ref="R94:W94" si="85">R93/R81</f>
        <v>4.1961180714369127E-2</v>
      </c>
      <c r="S94" s="389">
        <f t="shared" si="85"/>
        <v>4.2010212515896622E-2</v>
      </c>
      <c r="T94" s="389">
        <f t="shared" si="85"/>
        <v>4.206900600163941E-2</v>
      </c>
      <c r="U94" s="389">
        <f t="shared" si="85"/>
        <v>4.2103222131691612E-2</v>
      </c>
      <c r="V94" s="389">
        <f t="shared" si="85"/>
        <v>4.211777490906659E-2</v>
      </c>
      <c r="W94" s="389">
        <f t="shared" si="85"/>
        <v>4.2124543165828303E-2</v>
      </c>
    </row>
    <row r="95" spans="1:23" x14ac:dyDescent="0.2">
      <c r="A95" s="229" t="s">
        <v>144</v>
      </c>
      <c r="B95" s="23">
        <v>0</v>
      </c>
      <c r="C95" s="42"/>
      <c r="D95" s="42"/>
      <c r="E95" s="42"/>
      <c r="F95" s="12"/>
      <c r="G95" s="12"/>
      <c r="H95" s="90"/>
      <c r="I95" s="90"/>
      <c r="J95" s="91"/>
      <c r="K95" s="91"/>
      <c r="L95" s="92"/>
      <c r="M95" s="92"/>
      <c r="N95" s="8"/>
      <c r="O95" s="8"/>
      <c r="P95" s="8"/>
      <c r="Q95" s="74"/>
      <c r="R95" s="8"/>
      <c r="S95" s="8"/>
      <c r="T95" s="8"/>
      <c r="U95" s="8"/>
      <c r="V95" s="8"/>
      <c r="W95" s="8"/>
    </row>
    <row r="96" spans="1:23" x14ac:dyDescent="0.2">
      <c r="A96" s="229" t="s">
        <v>145</v>
      </c>
      <c r="B96" s="23">
        <v>2.6700000000000002E-2</v>
      </c>
      <c r="C96" s="42"/>
      <c r="D96" s="42"/>
      <c r="E96" s="42"/>
      <c r="F96" s="12"/>
      <c r="G96" s="12"/>
      <c r="H96" s="62"/>
      <c r="I96" s="62"/>
      <c r="J96" s="74"/>
      <c r="K96" s="74"/>
      <c r="L96" s="8"/>
      <c r="M96" s="8"/>
      <c r="N96" s="8"/>
      <c r="O96" s="8"/>
      <c r="P96" s="8"/>
      <c r="Q96" s="74"/>
      <c r="R96" s="8"/>
      <c r="S96" s="8"/>
      <c r="T96" s="8"/>
      <c r="U96" s="8"/>
      <c r="V96" s="8"/>
      <c r="W96" s="8"/>
    </row>
    <row r="97" spans="1:23" x14ac:dyDescent="0.2">
      <c r="A97" s="229" t="s">
        <v>146</v>
      </c>
      <c r="B97" s="23">
        <v>4.2200000000000001E-2</v>
      </c>
      <c r="C97" s="42"/>
      <c r="D97" s="42"/>
      <c r="E97" s="42"/>
      <c r="F97" s="12"/>
      <c r="G97" s="12"/>
      <c r="H97" s="62"/>
      <c r="I97" s="62"/>
      <c r="J97" s="74"/>
      <c r="K97" s="74"/>
      <c r="L97" s="8"/>
      <c r="M97" s="8"/>
      <c r="N97" s="8"/>
      <c r="O97" s="8"/>
      <c r="P97" s="8"/>
      <c r="Q97" s="74"/>
      <c r="R97" s="8"/>
      <c r="S97" s="8"/>
      <c r="T97" s="8"/>
      <c r="U97" s="8"/>
      <c r="V97" s="8"/>
      <c r="W97" s="8"/>
    </row>
    <row r="98" spans="1:23" x14ac:dyDescent="0.2">
      <c r="A98" s="229" t="s">
        <v>147</v>
      </c>
      <c r="B98" s="23">
        <v>4.2200000000000001E-2</v>
      </c>
      <c r="C98" s="42"/>
      <c r="D98" s="42"/>
      <c r="E98" s="42"/>
      <c r="F98" s="12"/>
      <c r="G98" s="12"/>
      <c r="H98" s="62"/>
      <c r="I98" s="62"/>
      <c r="J98" s="74"/>
      <c r="K98" s="74"/>
      <c r="L98" s="8"/>
      <c r="M98" s="8"/>
      <c r="N98" s="8"/>
      <c r="O98" s="8"/>
      <c r="P98" s="8"/>
      <c r="Q98" s="74"/>
      <c r="R98" s="8"/>
      <c r="S98" s="8"/>
      <c r="T98" s="8"/>
      <c r="U98" s="8"/>
      <c r="V98" s="8"/>
      <c r="W98" s="8"/>
    </row>
    <row r="99" spans="1:23" x14ac:dyDescent="0.2">
      <c r="A99" s="229" t="s">
        <v>27</v>
      </c>
      <c r="B99" s="23">
        <v>0.12770000000000001</v>
      </c>
      <c r="C99" s="42"/>
      <c r="D99" s="42"/>
      <c r="E99" s="42"/>
      <c r="F99" s="71"/>
      <c r="G99" s="71"/>
      <c r="H99" s="67"/>
      <c r="I99" s="67"/>
      <c r="J99" s="74"/>
      <c r="K99" s="74"/>
      <c r="L99" s="8"/>
      <c r="M99" s="8"/>
      <c r="N99" s="8"/>
      <c r="O99" s="8"/>
      <c r="P99" s="8"/>
      <c r="Q99" s="74"/>
      <c r="R99" s="8"/>
      <c r="S99" s="8"/>
      <c r="T99" s="8"/>
      <c r="U99" s="8"/>
      <c r="V99" s="8"/>
      <c r="W99" s="8"/>
    </row>
    <row r="100" spans="1:23" x14ac:dyDescent="0.2">
      <c r="A100" s="229" t="s">
        <v>148</v>
      </c>
      <c r="B100" s="23">
        <v>6.3299999999999995E-2</v>
      </c>
      <c r="C100" s="42"/>
      <c r="D100" s="42"/>
      <c r="E100" s="57"/>
      <c r="F100" s="234"/>
      <c r="G100" s="234"/>
      <c r="H100" s="234"/>
      <c r="I100" s="234"/>
      <c r="J100" s="81"/>
      <c r="K100" s="74"/>
      <c r="L100" s="8"/>
      <c r="M100" s="8"/>
      <c r="N100" s="8"/>
      <c r="O100" s="8"/>
      <c r="P100" s="8"/>
      <c r="Q100" s="74"/>
      <c r="R100" s="8"/>
      <c r="S100" s="8"/>
      <c r="T100" s="8"/>
      <c r="U100" s="8"/>
      <c r="V100" s="8"/>
      <c r="W100" s="8"/>
    </row>
    <row r="101" spans="1:23" x14ac:dyDescent="0.2">
      <c r="A101" s="229" t="s">
        <v>149</v>
      </c>
      <c r="B101" s="23">
        <v>6.3299999999999995E-2</v>
      </c>
      <c r="C101" s="42"/>
      <c r="D101" s="42"/>
      <c r="E101" s="57"/>
      <c r="F101" s="234"/>
      <c r="G101" s="234"/>
      <c r="H101" s="234"/>
      <c r="I101" s="234"/>
      <c r="J101" s="81"/>
      <c r="K101" s="74"/>
      <c r="L101" s="8"/>
      <c r="M101" s="8"/>
      <c r="N101" s="8"/>
      <c r="O101" s="8"/>
      <c r="P101" s="8"/>
      <c r="Q101" s="74"/>
      <c r="R101" s="8"/>
      <c r="S101" s="8"/>
      <c r="T101" s="8"/>
      <c r="U101" s="8"/>
      <c r="V101" s="8"/>
      <c r="W101" s="8"/>
    </row>
    <row r="102" spans="1:23" x14ac:dyDescent="0.2">
      <c r="A102" s="229" t="s">
        <v>150</v>
      </c>
      <c r="B102" s="23">
        <v>4.2200000000000001E-2</v>
      </c>
      <c r="C102" s="42"/>
      <c r="D102" s="42"/>
      <c r="E102" s="57"/>
      <c r="F102" s="234"/>
      <c r="G102" s="234"/>
      <c r="H102" s="234"/>
      <c r="I102" s="234"/>
      <c r="J102" s="81"/>
      <c r="K102" s="74"/>
      <c r="L102" s="8"/>
      <c r="M102" s="8"/>
      <c r="N102" s="8"/>
      <c r="O102" s="8"/>
      <c r="P102" s="8"/>
      <c r="Q102" s="74"/>
      <c r="R102" s="8"/>
      <c r="S102" s="8"/>
      <c r="T102" s="8"/>
      <c r="U102" s="8"/>
      <c r="V102" s="8"/>
      <c r="W102" s="8"/>
    </row>
    <row r="103" spans="1:23" x14ac:dyDescent="0.2">
      <c r="A103" s="229" t="s">
        <v>151</v>
      </c>
      <c r="B103" s="23">
        <v>2.6700000000000002E-2</v>
      </c>
      <c r="C103" s="42"/>
      <c r="D103" s="42"/>
      <c r="E103" s="57"/>
      <c r="F103" s="234"/>
      <c r="G103" s="234"/>
      <c r="H103" s="234"/>
      <c r="I103" s="234"/>
      <c r="J103" s="81"/>
      <c r="K103" s="74"/>
      <c r="L103" s="8"/>
      <c r="M103" s="8"/>
      <c r="N103" s="8"/>
      <c r="O103" s="8"/>
      <c r="P103" s="8"/>
      <c r="Q103" s="74"/>
      <c r="R103" s="8"/>
      <c r="S103" s="8"/>
      <c r="T103" s="8"/>
      <c r="U103" s="8"/>
      <c r="V103" s="8"/>
      <c r="W103" s="8"/>
    </row>
    <row r="104" spans="1:23" x14ac:dyDescent="0.2">
      <c r="A104" s="385" t="s">
        <v>372</v>
      </c>
      <c r="B104" s="23">
        <v>0.15</v>
      </c>
      <c r="C104" s="42"/>
      <c r="D104" s="42"/>
      <c r="E104" s="57"/>
      <c r="F104" s="234"/>
      <c r="G104" s="234"/>
      <c r="H104" s="234"/>
      <c r="I104" s="234"/>
      <c r="J104" s="81"/>
      <c r="K104" s="74"/>
      <c r="L104" s="8"/>
      <c r="M104" s="8"/>
      <c r="N104" s="8"/>
      <c r="O104" s="8"/>
      <c r="P104" s="8"/>
      <c r="Q104" s="74"/>
      <c r="R104" s="8"/>
      <c r="S104" s="8"/>
      <c r="T104" s="8"/>
      <c r="U104" s="8"/>
      <c r="V104" s="8"/>
      <c r="W104" s="8"/>
    </row>
    <row r="105" spans="1:23" x14ac:dyDescent="0.2">
      <c r="A105" s="13" t="s">
        <v>28</v>
      </c>
      <c r="B105" s="22"/>
      <c r="C105" s="48"/>
      <c r="D105" s="48"/>
      <c r="E105" s="100"/>
      <c r="F105" s="72">
        <f t="shared" ref="F105:W105" si="86">E105+F93</f>
        <v>0</v>
      </c>
      <c r="G105" s="72">
        <f t="shared" si="86"/>
        <v>0</v>
      </c>
      <c r="H105" s="72">
        <f t="shared" si="86"/>
        <v>0</v>
      </c>
      <c r="I105" s="72">
        <f t="shared" si="86"/>
        <v>0</v>
      </c>
      <c r="J105" s="72">
        <f t="shared" si="86"/>
        <v>0</v>
      </c>
      <c r="K105" s="72">
        <f t="shared" si="86"/>
        <v>49.765400000000014</v>
      </c>
      <c r="L105" s="72">
        <f t="shared" si="86"/>
        <v>178.50430000000006</v>
      </c>
      <c r="M105" s="72">
        <f t="shared" si="86"/>
        <v>110.24270370378328</v>
      </c>
      <c r="N105" s="72">
        <f t="shared" si="86"/>
        <v>303.59071640378329</v>
      </c>
      <c r="O105" s="72">
        <f t="shared" si="86"/>
        <v>507.37842910378328</v>
      </c>
      <c r="P105" s="72">
        <f t="shared" si="86"/>
        <v>675.19761580378326</v>
      </c>
      <c r="Q105" s="390">
        <f t="shared" si="86"/>
        <v>876.85278880178328</v>
      </c>
      <c r="R105" s="72">
        <f t="shared" si="86"/>
        <v>1109.153500458619</v>
      </c>
      <c r="S105" s="72">
        <f t="shared" si="86"/>
        <v>1401.8109241043746</v>
      </c>
      <c r="T105" s="72">
        <f t="shared" si="86"/>
        <v>1826.4139526464278</v>
      </c>
      <c r="U105" s="72">
        <f t="shared" si="86"/>
        <v>2401.6042039847789</v>
      </c>
      <c r="V105" s="72">
        <f t="shared" si="86"/>
        <v>3078.8296876231298</v>
      </c>
      <c r="W105" s="72">
        <f t="shared" si="86"/>
        <v>3816.9189019614805</v>
      </c>
    </row>
    <row r="108" spans="1:23" x14ac:dyDescent="0.2">
      <c r="A108" s="1" t="s">
        <v>33</v>
      </c>
      <c r="B108" s="1"/>
      <c r="C108" s="3" t="s">
        <v>15</v>
      </c>
      <c r="D108" s="41" t="s">
        <v>63</v>
      </c>
      <c r="E108" s="41" t="s">
        <v>2</v>
      </c>
      <c r="F108" s="41" t="s">
        <v>3</v>
      </c>
      <c r="G108" s="41" t="s">
        <v>4</v>
      </c>
      <c r="H108" s="41" t="s">
        <v>64</v>
      </c>
      <c r="I108" s="153" t="s">
        <v>89</v>
      </c>
      <c r="J108" s="76" t="s">
        <v>91</v>
      </c>
      <c r="K108" s="76" t="s">
        <v>92</v>
      </c>
      <c r="L108" s="73" t="s">
        <v>114</v>
      </c>
      <c r="M108" s="76" t="s">
        <v>115</v>
      </c>
      <c r="N108" s="76" t="s">
        <v>137</v>
      </c>
      <c r="O108" s="76" t="s">
        <v>139</v>
      </c>
      <c r="P108" s="76" t="s">
        <v>140</v>
      </c>
      <c r="Q108" s="382" t="s">
        <v>352</v>
      </c>
      <c r="R108" s="76" t="s">
        <v>379</v>
      </c>
      <c r="S108" s="76" t="s">
        <v>380</v>
      </c>
      <c r="T108" s="76" t="s">
        <v>381</v>
      </c>
      <c r="U108" s="76" t="s">
        <v>382</v>
      </c>
      <c r="V108" s="76" t="s">
        <v>383</v>
      </c>
      <c r="W108" s="76" t="s">
        <v>384</v>
      </c>
    </row>
    <row r="109" spans="1:23" hidden="1" x14ac:dyDescent="0.2">
      <c r="A109" s="1"/>
      <c r="B109" s="1"/>
      <c r="C109" s="5" t="s">
        <v>16</v>
      </c>
      <c r="D109" s="5" t="s">
        <v>5</v>
      </c>
      <c r="E109" s="5" t="s">
        <v>5</v>
      </c>
      <c r="F109" s="5" t="s">
        <v>5</v>
      </c>
      <c r="G109" s="5" t="s">
        <v>5</v>
      </c>
      <c r="H109" s="5" t="s">
        <v>5</v>
      </c>
      <c r="I109" s="154" t="s">
        <v>5</v>
      </c>
      <c r="J109" s="155" t="s">
        <v>5</v>
      </c>
      <c r="K109" s="76" t="s">
        <v>5</v>
      </c>
      <c r="L109" s="5" t="s">
        <v>5</v>
      </c>
      <c r="M109" s="73" t="s">
        <v>5</v>
      </c>
      <c r="N109" s="73" t="s">
        <v>5</v>
      </c>
      <c r="O109" s="76" t="s">
        <v>5</v>
      </c>
      <c r="P109" s="76" t="s">
        <v>5</v>
      </c>
      <c r="Q109" s="76" t="s">
        <v>5</v>
      </c>
      <c r="R109" s="76" t="s">
        <v>25</v>
      </c>
      <c r="S109" s="76" t="s">
        <v>6</v>
      </c>
      <c r="T109" s="76" t="s">
        <v>6</v>
      </c>
      <c r="U109" s="76" t="s">
        <v>6</v>
      </c>
      <c r="V109" s="76" t="s">
        <v>6</v>
      </c>
      <c r="W109" s="76" t="s">
        <v>6</v>
      </c>
    </row>
    <row r="110" spans="1:23" hidden="1" x14ac:dyDescent="0.2">
      <c r="A110" s="13" t="s">
        <v>34</v>
      </c>
      <c r="B110" s="6"/>
      <c r="C110" s="6"/>
      <c r="D110" s="6"/>
      <c r="E110" s="6"/>
      <c r="F110" s="12"/>
      <c r="G110" s="12"/>
      <c r="H110" s="62"/>
      <c r="I110" s="62"/>
      <c r="J110" s="91"/>
      <c r="K110" s="91"/>
      <c r="L110" s="8"/>
      <c r="M110" s="74"/>
      <c r="N110" s="8"/>
      <c r="O110" s="8"/>
      <c r="P110" s="74"/>
      <c r="Q110" s="74"/>
      <c r="R110" s="8"/>
    </row>
    <row r="111" spans="1:23" hidden="1" x14ac:dyDescent="0.2">
      <c r="A111" s="6" t="s">
        <v>35</v>
      </c>
      <c r="B111" s="6"/>
      <c r="C111" s="19"/>
      <c r="D111" s="19"/>
      <c r="E111" s="19"/>
      <c r="F111" s="19"/>
      <c r="G111" s="19"/>
      <c r="H111" s="63"/>
      <c r="I111" s="63"/>
      <c r="J111" s="79"/>
      <c r="K111" s="79"/>
      <c r="L111" s="8"/>
      <c r="M111" s="74"/>
      <c r="N111" s="8"/>
      <c r="O111" s="8"/>
      <c r="P111" s="74"/>
      <c r="Q111" s="74"/>
      <c r="R111" s="8"/>
    </row>
    <row r="112" spans="1:23" hidden="1" x14ac:dyDescent="0.2">
      <c r="A112" s="6" t="s">
        <v>36</v>
      </c>
      <c r="B112" s="6" t="s">
        <v>37</v>
      </c>
      <c r="C112" s="19"/>
      <c r="D112" s="19"/>
      <c r="E112" s="16"/>
      <c r="F112" s="16"/>
      <c r="G112" s="16"/>
      <c r="H112" s="60"/>
      <c r="I112" s="60"/>
      <c r="J112" s="74"/>
      <c r="K112" s="74"/>
      <c r="L112" s="8"/>
      <c r="M112" s="74"/>
      <c r="N112" s="8"/>
      <c r="O112" s="8"/>
      <c r="P112" s="74"/>
      <c r="Q112" s="74"/>
      <c r="R112" s="8"/>
    </row>
    <row r="113" spans="1:23" hidden="1" x14ac:dyDescent="0.2">
      <c r="A113" s="6"/>
      <c r="B113" s="6" t="s">
        <v>38</v>
      </c>
      <c r="C113" s="19"/>
      <c r="D113" s="19"/>
      <c r="E113" s="16"/>
      <c r="F113" s="16"/>
      <c r="G113" s="16"/>
      <c r="H113" s="60"/>
      <c r="I113" s="60"/>
      <c r="J113" s="74"/>
      <c r="K113" s="74"/>
      <c r="L113" s="8"/>
      <c r="M113" s="74"/>
      <c r="N113" s="8"/>
      <c r="O113" s="8"/>
      <c r="P113" s="74"/>
      <c r="Q113" s="74"/>
      <c r="R113" s="8"/>
    </row>
    <row r="114" spans="1:23" hidden="1" x14ac:dyDescent="0.2">
      <c r="A114" s="6"/>
      <c r="B114" s="6"/>
      <c r="C114" s="19"/>
      <c r="D114" s="19"/>
      <c r="E114" s="16"/>
      <c r="F114" s="16"/>
      <c r="G114" s="16"/>
      <c r="H114" s="60"/>
      <c r="I114" s="60"/>
      <c r="J114" s="74"/>
      <c r="K114" s="74"/>
      <c r="L114" s="8"/>
      <c r="M114" s="74"/>
      <c r="N114" s="8"/>
      <c r="O114" s="8"/>
      <c r="P114" s="74"/>
      <c r="Q114" s="74"/>
      <c r="R114" s="8"/>
    </row>
    <row r="115" spans="1:23" hidden="1" x14ac:dyDescent="0.2">
      <c r="A115" s="13" t="s">
        <v>39</v>
      </c>
      <c r="B115" s="6"/>
      <c r="C115" s="19"/>
      <c r="D115" s="19"/>
      <c r="E115" s="16"/>
      <c r="F115" s="16"/>
      <c r="G115" s="16"/>
      <c r="H115" s="60"/>
      <c r="I115" s="60"/>
      <c r="J115" s="74"/>
      <c r="K115" s="74"/>
      <c r="L115" s="8"/>
      <c r="M115" s="74"/>
      <c r="N115" s="8"/>
      <c r="O115" s="8"/>
      <c r="P115" s="74"/>
      <c r="Q115" s="74"/>
      <c r="R115" s="8"/>
    </row>
    <row r="116" spans="1:23" hidden="1" x14ac:dyDescent="0.2">
      <c r="A116" s="6" t="s">
        <v>40</v>
      </c>
      <c r="B116" s="6"/>
      <c r="C116" s="19"/>
      <c r="D116" s="19"/>
      <c r="E116" s="16"/>
      <c r="F116" s="16"/>
      <c r="G116" s="16"/>
      <c r="H116" s="60"/>
      <c r="I116" s="60"/>
      <c r="J116" s="66"/>
      <c r="K116" s="66"/>
      <c r="L116" s="8"/>
      <c r="M116" s="74"/>
      <c r="N116" s="8"/>
      <c r="O116" s="8"/>
      <c r="P116" s="74"/>
      <c r="Q116" s="74"/>
      <c r="R116" s="8"/>
    </row>
    <row r="117" spans="1:23" hidden="1" x14ac:dyDescent="0.2">
      <c r="A117" s="6" t="s">
        <v>38</v>
      </c>
      <c r="B117" s="6"/>
      <c r="C117" s="19"/>
      <c r="D117" s="19"/>
      <c r="E117" s="16"/>
      <c r="F117" s="16"/>
      <c r="G117" s="16"/>
      <c r="H117" s="60"/>
      <c r="I117" s="60"/>
      <c r="J117" s="66"/>
      <c r="K117" s="66"/>
      <c r="L117" s="8"/>
      <c r="M117" s="74"/>
      <c r="N117" s="8"/>
      <c r="O117" s="8"/>
      <c r="P117" s="74"/>
      <c r="Q117" s="74"/>
      <c r="R117" s="8"/>
    </row>
    <row r="118" spans="1:23" hidden="1" x14ac:dyDescent="0.2">
      <c r="A118" s="13" t="s">
        <v>41</v>
      </c>
      <c r="B118" s="13"/>
      <c r="C118" s="21">
        <f>SUM(C116:C117)</f>
        <v>0</v>
      </c>
      <c r="D118" s="21"/>
      <c r="E118" s="21">
        <f t="shared" ref="E118" si="87">SUM(E116:E117)</f>
        <v>0</v>
      </c>
      <c r="F118" s="21"/>
      <c r="G118" s="21"/>
      <c r="H118" s="53"/>
      <c r="I118" s="78"/>
      <c r="J118" s="97"/>
      <c r="K118" s="64">
        <f>K117</f>
        <v>0</v>
      </c>
      <c r="L118" s="64">
        <f t="shared" ref="L118:M118" si="88">L117</f>
        <v>0</v>
      </c>
      <c r="M118" s="80">
        <f t="shared" si="88"/>
        <v>0</v>
      </c>
      <c r="N118" s="8"/>
      <c r="O118" s="8"/>
      <c r="P118" s="74"/>
      <c r="Q118" s="74"/>
      <c r="R118" s="8"/>
    </row>
    <row r="119" spans="1:23" hidden="1" x14ac:dyDescent="0.2">
      <c r="A119" s="6"/>
      <c r="B119" s="6"/>
      <c r="C119" s="19"/>
      <c r="D119" s="19"/>
      <c r="E119" s="16"/>
      <c r="F119" s="16"/>
      <c r="G119" s="16"/>
      <c r="H119" s="60"/>
      <c r="I119" s="8"/>
      <c r="J119" s="8"/>
      <c r="K119" s="74"/>
      <c r="L119" s="8"/>
      <c r="M119" s="74"/>
      <c r="N119" s="8"/>
      <c r="O119" s="8"/>
      <c r="P119" s="74"/>
      <c r="Q119" s="74"/>
      <c r="R119" s="8"/>
    </row>
    <row r="120" spans="1:23" hidden="1" x14ac:dyDescent="0.2">
      <c r="A120" s="13" t="s">
        <v>38</v>
      </c>
      <c r="B120" s="6"/>
      <c r="C120" s="19"/>
      <c r="D120" s="19"/>
      <c r="E120" s="16"/>
      <c r="F120" s="16"/>
      <c r="G120" s="16"/>
      <c r="H120" s="60"/>
      <c r="I120" s="8"/>
      <c r="J120" s="8"/>
      <c r="K120" s="74"/>
      <c r="L120" s="8"/>
      <c r="M120" s="74"/>
      <c r="N120" s="8"/>
      <c r="O120" s="8"/>
      <c r="P120" s="74"/>
      <c r="Q120" s="74"/>
      <c r="R120" s="8"/>
      <c r="S120" s="8"/>
      <c r="T120" s="8"/>
      <c r="U120" s="8"/>
      <c r="V120" s="8"/>
      <c r="W120" s="8"/>
    </row>
    <row r="121" spans="1:23" x14ac:dyDescent="0.2">
      <c r="A121" s="6" t="s">
        <v>42</v>
      </c>
      <c r="B121" s="6"/>
      <c r="C121" s="19"/>
      <c r="D121" s="19"/>
      <c r="E121" s="16"/>
      <c r="F121" s="16">
        <v>0</v>
      </c>
      <c r="G121" s="16">
        <f>F124</f>
        <v>0</v>
      </c>
      <c r="H121" s="60">
        <f t="shared" ref="H121" si="89">G124</f>
        <v>0</v>
      </c>
      <c r="I121" s="77">
        <f>H124</f>
        <v>0</v>
      </c>
      <c r="J121" s="98">
        <f>I124</f>
        <v>0</v>
      </c>
      <c r="K121" s="98">
        <f>J124</f>
        <v>0</v>
      </c>
      <c r="L121" s="292">
        <f>'True up 19-20'!F8</f>
        <v>2721</v>
      </c>
      <c r="M121" s="66">
        <f t="shared" ref="M121" si="90">L124</f>
        <v>3247.35</v>
      </c>
      <c r="N121" s="52">
        <f>'True up 21-22'!F8</f>
        <v>2204.0976999999998</v>
      </c>
      <c r="O121" s="52">
        <f>'True up 22-23'!F8</f>
        <v>2738.5913</v>
      </c>
      <c r="P121" s="66">
        <f>'True up 23-24'!F8</f>
        <v>3346.7753000000002</v>
      </c>
      <c r="Q121" s="66">
        <f>'True up 24-25'!F8</f>
        <v>3353.3262042829124</v>
      </c>
      <c r="R121" s="52">
        <f>Q124</f>
        <v>4125.6275152291764</v>
      </c>
      <c r="S121" s="52">
        <f t="shared" ref="S121:W121" si="91">R124</f>
        <v>3380.3722999291767</v>
      </c>
      <c r="T121" s="52">
        <f t="shared" si="91"/>
        <v>4354.9372017291771</v>
      </c>
      <c r="U121" s="52">
        <f t="shared" si="91"/>
        <v>2607.1445108291782</v>
      </c>
      <c r="V121" s="52">
        <f t="shared" si="91"/>
        <v>2531.3545108291787</v>
      </c>
      <c r="W121" s="52">
        <f t="shared" si="91"/>
        <v>1766.6245108291791</v>
      </c>
    </row>
    <row r="122" spans="1:23" x14ac:dyDescent="0.2">
      <c r="A122" s="6" t="s">
        <v>43</v>
      </c>
      <c r="B122" s="6"/>
      <c r="C122" s="16"/>
      <c r="D122" s="16"/>
      <c r="E122" s="16"/>
      <c r="F122" s="16">
        <f>F111</f>
        <v>0</v>
      </c>
      <c r="G122" s="16">
        <f t="shared" ref="G122:H122" si="92">G111</f>
        <v>0</v>
      </c>
      <c r="H122" s="60">
        <f t="shared" si="92"/>
        <v>0</v>
      </c>
      <c r="I122" s="60">
        <f>I111</f>
        <v>0</v>
      </c>
      <c r="J122" s="66">
        <f>J111</f>
        <v>0</v>
      </c>
      <c r="K122" s="66">
        <f>K111</f>
        <v>0</v>
      </c>
      <c r="L122" s="292">
        <f>'True up 19-20'!G6</f>
        <v>912.31</v>
      </c>
      <c r="M122" s="293">
        <f>'True up 20-21'!G6</f>
        <v>642.32460000000003</v>
      </c>
      <c r="N122" s="15">
        <f>'True up 21-22'!G6</f>
        <v>755.40360000000021</v>
      </c>
      <c r="O122" s="15">
        <f>'True up 22-23'!G6</f>
        <v>724.08830000000012</v>
      </c>
      <c r="P122" s="111">
        <f>'True up 23-24'!G6</f>
        <v>746.42849999999953</v>
      </c>
      <c r="Q122" s="111">
        <f>'True up 24-25'!G6</f>
        <v>966.072204960264</v>
      </c>
      <c r="R122" s="15">
        <f>[3]Capex!H80</f>
        <v>597.41546189999997</v>
      </c>
      <c r="S122" s="15">
        <f>[3]Capex!I80</f>
        <v>2492.4019017999999</v>
      </c>
      <c r="T122" s="15">
        <f>[3]Capex!J80</f>
        <v>2987.7165127160001</v>
      </c>
      <c r="U122" s="15">
        <f>[3]Capex!K80</f>
        <v>2325.5360000000005</v>
      </c>
      <c r="V122" s="15">
        <f>[3]Capex!L80</f>
        <v>1669.7370000000001</v>
      </c>
      <c r="W122" s="15">
        <f>[3]Capex!M80</f>
        <v>315.07000000000005</v>
      </c>
    </row>
    <row r="123" spans="1:23" x14ac:dyDescent="0.2">
      <c r="A123" s="6" t="s">
        <v>44</v>
      </c>
      <c r="B123" s="6"/>
      <c r="C123" s="16"/>
      <c r="D123" s="16"/>
      <c r="E123" s="16"/>
      <c r="F123" s="16">
        <f t="shared" ref="F123:H123" si="93">F118</f>
        <v>0</v>
      </c>
      <c r="G123" s="16">
        <f t="shared" si="93"/>
        <v>0</v>
      </c>
      <c r="H123" s="60">
        <f t="shared" si="93"/>
        <v>0</v>
      </c>
      <c r="I123" s="60">
        <f>I118</f>
        <v>0</v>
      </c>
      <c r="J123" s="66">
        <f>J118</f>
        <v>0</v>
      </c>
      <c r="K123" s="66">
        <f>K118</f>
        <v>0</v>
      </c>
      <c r="L123" s="292">
        <f>'True up 19-20'!G7</f>
        <v>385.96</v>
      </c>
      <c r="M123" s="111">
        <f>'True up 20-21'!G7</f>
        <v>682.57799999999997</v>
      </c>
      <c r="N123" s="52">
        <f>'True up 21-22'!G7</f>
        <v>87.616699999999994</v>
      </c>
      <c r="O123" s="52">
        <f>'True up 22-23'!G7</f>
        <v>3.8576999999999999</v>
      </c>
      <c r="P123" s="66">
        <f>'True up 23-24'!G7</f>
        <v>7.5062999999999995</v>
      </c>
      <c r="Q123" s="66">
        <f>'True up 24-25'!G7</f>
        <v>193.77089401399994</v>
      </c>
      <c r="R123" s="52">
        <f>R67</f>
        <v>1342.6706772</v>
      </c>
      <c r="S123" s="52">
        <f t="shared" ref="S123:W123" si="94">S67</f>
        <v>1517.8369999999998</v>
      </c>
      <c r="T123" s="52">
        <f t="shared" si="94"/>
        <v>4735.5092036159995</v>
      </c>
      <c r="U123" s="52">
        <f t="shared" si="94"/>
        <v>2401.3260000000005</v>
      </c>
      <c r="V123" s="52">
        <f t="shared" si="94"/>
        <v>2434.4670000000001</v>
      </c>
      <c r="W123" s="52">
        <f t="shared" si="94"/>
        <v>450.07000000000005</v>
      </c>
    </row>
    <row r="124" spans="1:23" x14ac:dyDescent="0.2">
      <c r="A124" s="13" t="s">
        <v>45</v>
      </c>
      <c r="B124" s="13"/>
      <c r="C124" s="21">
        <f t="shared" ref="C124:H124" si="95">C121+C122-C123</f>
        <v>0</v>
      </c>
      <c r="D124" s="21"/>
      <c r="E124" s="21">
        <f t="shared" si="95"/>
        <v>0</v>
      </c>
      <c r="F124" s="21">
        <f t="shared" si="95"/>
        <v>0</v>
      </c>
      <c r="G124" s="21">
        <f t="shared" si="95"/>
        <v>0</v>
      </c>
      <c r="H124" s="53">
        <f t="shared" si="95"/>
        <v>0</v>
      </c>
      <c r="I124" s="53">
        <f>I121+I122-I123</f>
        <v>0</v>
      </c>
      <c r="J124" s="80">
        <f t="shared" ref="J124:O124" si="96">J121+J122-J123</f>
        <v>0</v>
      </c>
      <c r="K124" s="80">
        <f t="shared" si="96"/>
        <v>0</v>
      </c>
      <c r="L124" s="80">
        <f t="shared" si="96"/>
        <v>3247.35</v>
      </c>
      <c r="M124" s="80">
        <f t="shared" si="96"/>
        <v>3207.0965999999999</v>
      </c>
      <c r="N124" s="80">
        <f t="shared" si="96"/>
        <v>2871.8845999999999</v>
      </c>
      <c r="O124" s="80">
        <f t="shared" si="96"/>
        <v>3458.8219000000004</v>
      </c>
      <c r="P124" s="80">
        <f>P121+P122-P123</f>
        <v>4085.6974999999998</v>
      </c>
      <c r="Q124" s="80">
        <f>Q121+Q122-Q123</f>
        <v>4125.6275152291764</v>
      </c>
      <c r="R124" s="64">
        <f>R121+R122-R123</f>
        <v>3380.3722999291767</v>
      </c>
      <c r="S124" s="64">
        <f t="shared" ref="S124:W124" si="97">S121+S122-S123</f>
        <v>4354.9372017291771</v>
      </c>
      <c r="T124" s="64">
        <f t="shared" si="97"/>
        <v>2607.1445108291782</v>
      </c>
      <c r="U124" s="64">
        <f t="shared" si="97"/>
        <v>2531.3545108291787</v>
      </c>
      <c r="V124" s="64">
        <f t="shared" si="97"/>
        <v>1766.6245108291791</v>
      </c>
      <c r="W124" s="64">
        <f t="shared" si="97"/>
        <v>1631.6245108291791</v>
      </c>
    </row>
    <row r="127" spans="1:23" x14ac:dyDescent="0.2">
      <c r="A127" s="1" t="s">
        <v>46</v>
      </c>
      <c r="B127" s="1"/>
      <c r="C127" s="3" t="s">
        <v>15</v>
      </c>
      <c r="D127" s="41" t="s">
        <v>63</v>
      </c>
      <c r="E127" s="41" t="s">
        <v>2</v>
      </c>
      <c r="F127" s="41" t="s">
        <v>3</v>
      </c>
      <c r="G127" s="41" t="s">
        <v>4</v>
      </c>
      <c r="H127" s="41" t="s">
        <v>64</v>
      </c>
      <c r="I127" s="41" t="s">
        <v>89</v>
      </c>
      <c r="J127" s="76" t="s">
        <v>91</v>
      </c>
      <c r="K127" s="76" t="s">
        <v>92</v>
      </c>
      <c r="L127" s="73" t="s">
        <v>114</v>
      </c>
      <c r="M127" s="76" t="s">
        <v>115</v>
      </c>
      <c r="N127" s="76" t="s">
        <v>137</v>
      </c>
      <c r="O127" s="76" t="s">
        <v>139</v>
      </c>
      <c r="P127" s="76" t="s">
        <v>140</v>
      </c>
      <c r="Q127" s="382" t="s">
        <v>352</v>
      </c>
      <c r="R127" s="76" t="s">
        <v>379</v>
      </c>
      <c r="S127" s="76" t="s">
        <v>380</v>
      </c>
      <c r="T127" s="76" t="s">
        <v>381</v>
      </c>
      <c r="U127" s="76" t="s">
        <v>382</v>
      </c>
      <c r="V127" s="76" t="s">
        <v>383</v>
      </c>
      <c r="W127" s="76" t="s">
        <v>384</v>
      </c>
    </row>
    <row r="128" spans="1:23" x14ac:dyDescent="0.2">
      <c r="A128" s="1"/>
      <c r="B128" s="1"/>
      <c r="C128" s="5" t="s">
        <v>16</v>
      </c>
      <c r="D128" s="5" t="s">
        <v>5</v>
      </c>
      <c r="E128" s="5" t="s">
        <v>5</v>
      </c>
      <c r="F128" s="5" t="s">
        <v>5</v>
      </c>
      <c r="G128" s="5" t="s">
        <v>5</v>
      </c>
      <c r="H128" s="5" t="s">
        <v>5</v>
      </c>
      <c r="I128" s="5" t="s">
        <v>5</v>
      </c>
      <c r="J128" s="155" t="s">
        <v>5</v>
      </c>
      <c r="K128" s="73" t="s">
        <v>5</v>
      </c>
      <c r="L128" s="5" t="s">
        <v>5</v>
      </c>
      <c r="M128" s="73" t="s">
        <v>5</v>
      </c>
      <c r="N128" s="73" t="s">
        <v>5</v>
      </c>
      <c r="O128" s="76" t="s">
        <v>5</v>
      </c>
      <c r="P128" s="76" t="s">
        <v>5</v>
      </c>
      <c r="Q128" s="76" t="s">
        <v>5</v>
      </c>
      <c r="R128" s="76" t="s">
        <v>25</v>
      </c>
      <c r="S128" s="76" t="s">
        <v>6</v>
      </c>
      <c r="T128" s="76" t="s">
        <v>6</v>
      </c>
      <c r="U128" s="76" t="s">
        <v>6</v>
      </c>
      <c r="V128" s="76" t="s">
        <v>6</v>
      </c>
      <c r="W128" s="76" t="s">
        <v>6</v>
      </c>
    </row>
    <row r="129" spans="1:23" x14ac:dyDescent="0.2">
      <c r="A129" s="13" t="s">
        <v>47</v>
      </c>
      <c r="B129" s="26"/>
      <c r="C129" s="19"/>
      <c r="D129" s="19"/>
      <c r="E129" s="16"/>
      <c r="F129" s="16"/>
      <c r="G129" s="16"/>
      <c r="H129" s="60"/>
      <c r="I129" s="60"/>
      <c r="J129" s="74"/>
      <c r="K129" s="74"/>
      <c r="L129" s="74"/>
      <c r="M129" s="8"/>
      <c r="N129" s="8"/>
      <c r="O129" s="8"/>
      <c r="P129" s="8"/>
      <c r="Q129" s="74"/>
      <c r="R129" s="8"/>
      <c r="S129" s="8"/>
      <c r="T129" s="8"/>
      <c r="U129" s="8"/>
      <c r="V129" s="8"/>
      <c r="W129" s="8"/>
    </row>
    <row r="130" spans="1:23" s="29" customFormat="1" x14ac:dyDescent="0.2">
      <c r="A130" s="11" t="s">
        <v>48</v>
      </c>
      <c r="B130" s="7"/>
      <c r="C130" s="27"/>
      <c r="D130" s="27"/>
      <c r="E130" s="28"/>
      <c r="F130" s="28">
        <v>0</v>
      </c>
      <c r="G130" s="28">
        <f>F133</f>
        <v>0</v>
      </c>
      <c r="H130" s="28">
        <f>G133</f>
        <v>0</v>
      </c>
      <c r="I130" s="28">
        <f>H133</f>
        <v>0</v>
      </c>
      <c r="J130" s="82"/>
      <c r="K130" s="156"/>
      <c r="L130" s="156"/>
      <c r="M130" s="87"/>
      <c r="N130" s="87"/>
      <c r="O130" s="87"/>
      <c r="P130" s="87"/>
      <c r="Q130" s="156">
        <f>Interest!E8</f>
        <v>5821.7591205999997</v>
      </c>
      <c r="R130" s="87">
        <f>Q133</f>
        <v>7131.5338105000001</v>
      </c>
      <c r="S130" s="87">
        <f t="shared" ref="S130:W130" si="98">R133</f>
        <v>8197.2045860431645</v>
      </c>
      <c r="T130" s="87">
        <f t="shared" si="98"/>
        <v>9236.5011623974078</v>
      </c>
      <c r="U130" s="87">
        <f t="shared" si="98"/>
        <v>13424.551337471356</v>
      </c>
      <c r="V130" s="87">
        <f t="shared" si="98"/>
        <v>15250.687086133006</v>
      </c>
      <c r="W130" s="87">
        <f t="shared" si="98"/>
        <v>17007.928602494656</v>
      </c>
    </row>
    <row r="131" spans="1:23" ht="21.75" x14ac:dyDescent="0.2">
      <c r="A131" s="30" t="s">
        <v>49</v>
      </c>
      <c r="B131" s="31">
        <v>0.7</v>
      </c>
      <c r="C131" s="19"/>
      <c r="D131" s="19"/>
      <c r="E131" s="16"/>
      <c r="F131" s="16">
        <f t="shared" ref="F131:K131" si="99">F67*$B$131</f>
        <v>0</v>
      </c>
      <c r="G131" s="16">
        <f t="shared" si="99"/>
        <v>0</v>
      </c>
      <c r="H131" s="16">
        <f t="shared" si="99"/>
        <v>0</v>
      </c>
      <c r="I131" s="16">
        <f t="shared" si="99"/>
        <v>0</v>
      </c>
      <c r="J131" s="60">
        <f t="shared" si="99"/>
        <v>0</v>
      </c>
      <c r="K131" s="66">
        <f t="shared" si="99"/>
        <v>75.87979</v>
      </c>
      <c r="L131" s="66"/>
      <c r="M131" s="52"/>
      <c r="N131" s="52"/>
      <c r="O131" s="52"/>
      <c r="P131" s="52"/>
      <c r="Q131" s="66">
        <f>Interest!E9</f>
        <v>1312.7699899000004</v>
      </c>
      <c r="R131" s="15">
        <f>Interest!E48+Interest!E49</f>
        <v>1297.9714872</v>
      </c>
      <c r="S131" s="15">
        <f>Interest!F48+Interest!F49</f>
        <v>1331.9539999999997</v>
      </c>
      <c r="T131" s="15">
        <f>Interest!G48+Interest!G49</f>
        <v>4612.6532036159997</v>
      </c>
      <c r="U131" s="15">
        <f>Interest!H48+Interest!H49</f>
        <v>2401.3260000000005</v>
      </c>
      <c r="V131" s="15">
        <f>Interest!I48+Interest!I49</f>
        <v>2434.4670000000001</v>
      </c>
      <c r="W131" s="15">
        <f>Interest!J48+Interest!J49</f>
        <v>450.07000000000005</v>
      </c>
    </row>
    <row r="132" spans="1:23" ht="21.75" x14ac:dyDescent="0.2">
      <c r="A132" s="30" t="s">
        <v>50</v>
      </c>
      <c r="B132" s="31">
        <v>0.1</v>
      </c>
      <c r="C132" s="19"/>
      <c r="D132" s="19"/>
      <c r="E132" s="16"/>
      <c r="F132" s="16">
        <f>(F130+F131)*$B$132/2</f>
        <v>0</v>
      </c>
      <c r="G132" s="16">
        <f>G93</f>
        <v>0</v>
      </c>
      <c r="H132" s="16">
        <f>H93</f>
        <v>0</v>
      </c>
      <c r="I132" s="16">
        <f>I93</f>
        <v>0</v>
      </c>
      <c r="J132" s="16">
        <f>J93</f>
        <v>0</v>
      </c>
      <c r="K132" s="60">
        <f>K93</f>
        <v>49.765400000000014</v>
      </c>
      <c r="L132" s="60"/>
      <c r="M132" s="52"/>
      <c r="N132" s="52"/>
      <c r="O132" s="52"/>
      <c r="P132" s="52"/>
      <c r="Q132" s="66">
        <f>Interest!E10</f>
        <v>2.9952999999999999</v>
      </c>
      <c r="R132" s="199">
        <f>Interest!E50</f>
        <v>232.30071165683563</v>
      </c>
      <c r="S132" s="199">
        <f>Interest!F50</f>
        <v>292.65742364575567</v>
      </c>
      <c r="T132" s="199">
        <f>Interest!G50</f>
        <v>424.60302854205327</v>
      </c>
      <c r="U132" s="199">
        <f>Interest!H50</f>
        <v>575.19025133835089</v>
      </c>
      <c r="V132" s="199">
        <f>Interest!I50</f>
        <v>677.22548363835074</v>
      </c>
      <c r="W132" s="199">
        <f>Interest!J50</f>
        <v>738.08921433835076</v>
      </c>
    </row>
    <row r="133" spans="1:23" s="29" customFormat="1" x14ac:dyDescent="0.2">
      <c r="A133" s="11" t="s">
        <v>51</v>
      </c>
      <c r="B133" s="7"/>
      <c r="C133" s="27"/>
      <c r="D133" s="27"/>
      <c r="E133" s="28"/>
      <c r="F133" s="28">
        <f t="shared" ref="F133:H133" si="100">F130+F131-F132</f>
        <v>0</v>
      </c>
      <c r="G133" s="28">
        <f t="shared" si="100"/>
        <v>0</v>
      </c>
      <c r="H133" s="28">
        <f t="shared" si="100"/>
        <v>0</v>
      </c>
      <c r="I133" s="28">
        <f t="shared" ref="I133:J133" si="101">I130+I131-I132</f>
        <v>0</v>
      </c>
      <c r="J133" s="83">
        <f t="shared" si="101"/>
        <v>0</v>
      </c>
      <c r="K133" s="156">
        <f t="shared" ref="K133" si="102">K130+K131-K132</f>
        <v>26.114389999999986</v>
      </c>
      <c r="L133" s="156"/>
      <c r="M133" s="87"/>
      <c r="N133" s="87"/>
      <c r="O133" s="87"/>
      <c r="P133" s="87"/>
      <c r="Q133" s="156">
        <f>Interest!E11</f>
        <v>7131.5338105000001</v>
      </c>
      <c r="R133" s="88">
        <f>Interest!E51</f>
        <v>8197.2045860431645</v>
      </c>
      <c r="S133" s="88">
        <f>Interest!F51</f>
        <v>9236.5011623974078</v>
      </c>
      <c r="T133" s="88">
        <f>Interest!G51</f>
        <v>13424.551337471356</v>
      </c>
      <c r="U133" s="88">
        <f>Interest!H51</f>
        <v>15250.687086133006</v>
      </c>
      <c r="V133" s="88">
        <f>Interest!I51</f>
        <v>17007.928602494656</v>
      </c>
      <c r="W133" s="88">
        <f>Interest!J51</f>
        <v>16719.909388156306</v>
      </c>
    </row>
    <row r="134" spans="1:23" s="29" customFormat="1" x14ac:dyDescent="0.2">
      <c r="A134" s="13" t="s">
        <v>52</v>
      </c>
      <c r="B134" s="32">
        <v>0.14610000000000001</v>
      </c>
      <c r="C134" s="32">
        <v>0.14449999999999999</v>
      </c>
      <c r="D134" s="32"/>
      <c r="E134" s="21"/>
      <c r="F134" s="21">
        <f t="shared" ref="F134:H134" si="103">$C$134*AVERAGE(F130,F133)</f>
        <v>0</v>
      </c>
      <c r="G134" s="21">
        <f t="shared" si="103"/>
        <v>0</v>
      </c>
      <c r="H134" s="21">
        <f t="shared" si="103"/>
        <v>0</v>
      </c>
      <c r="I134" s="21">
        <f>I135*AVERAGE(I130,I133)</f>
        <v>0</v>
      </c>
      <c r="J134" s="53">
        <f>J135*AVERAGE(J130,J133)</f>
        <v>0</v>
      </c>
      <c r="K134" s="80">
        <f>K135*AVERAGE(K130,K133)</f>
        <v>0</v>
      </c>
      <c r="L134" s="80">
        <f>49437.84/100</f>
        <v>494.37839999999994</v>
      </c>
      <c r="M134" s="64">
        <f>50325.52/100-S134</f>
        <v>-229.25990488246987</v>
      </c>
      <c r="N134" s="64">
        <f>'True up 21-22'!G86</f>
        <v>439.0018</v>
      </c>
      <c r="O134" s="64">
        <f>'True up 22-23'!G86</f>
        <v>466.29290000000003</v>
      </c>
      <c r="P134" s="64">
        <f>'True up 23-24'!H86</f>
        <v>482.61510000000004</v>
      </c>
      <c r="Q134" s="80">
        <f>Interest!E13</f>
        <v>544.26080529934416</v>
      </c>
      <c r="R134" s="64">
        <f>Interest!E52</f>
        <v>644.07031851298393</v>
      </c>
      <c r="S134" s="64">
        <f>Interest!F52</f>
        <v>732.51510488246981</v>
      </c>
      <c r="T134" s="64">
        <f>Interest!G52</f>
        <v>952.15345998215753</v>
      </c>
      <c r="U134" s="64">
        <f>Interest!H52</f>
        <v>1204.8525760666378</v>
      </c>
      <c r="V134" s="64">
        <f>Interest!I52</f>
        <v>1355.4159738317283</v>
      </c>
      <c r="W134" s="64">
        <f>Interest!J52</f>
        <v>1417.1485477429594</v>
      </c>
    </row>
    <row r="135" spans="1:23" x14ac:dyDescent="0.2">
      <c r="B135" s="25"/>
      <c r="F135" s="33">
        <f t="shared" ref="F135:H135" si="104">AVERAGE(F133,F130)</f>
        <v>0</v>
      </c>
      <c r="G135" s="33">
        <f t="shared" si="104"/>
        <v>0</v>
      </c>
      <c r="H135" s="33">
        <f t="shared" si="104"/>
        <v>0</v>
      </c>
      <c r="I135" s="37"/>
      <c r="J135" s="37"/>
      <c r="K135" s="37"/>
      <c r="L135" s="219"/>
      <c r="M135" s="220"/>
      <c r="N135" s="220"/>
      <c r="O135" s="220"/>
      <c r="P135" s="220"/>
      <c r="Q135" s="74"/>
      <c r="R135" s="8"/>
      <c r="S135" s="8"/>
      <c r="T135" s="8"/>
      <c r="U135" s="8"/>
      <c r="V135" s="8"/>
      <c r="W135" s="8"/>
    </row>
    <row r="136" spans="1:23" x14ac:dyDescent="0.2">
      <c r="A136" s="13" t="s">
        <v>11</v>
      </c>
      <c r="B136" s="26"/>
      <c r="C136" s="19"/>
      <c r="D136" s="19"/>
      <c r="E136" s="16"/>
      <c r="F136" s="16"/>
      <c r="G136" s="16"/>
      <c r="H136" s="60"/>
      <c r="I136" s="60"/>
      <c r="J136" s="8"/>
      <c r="K136" s="74"/>
      <c r="L136" s="74"/>
      <c r="M136" s="8"/>
      <c r="N136" s="8"/>
      <c r="O136" s="8"/>
      <c r="P136" s="8"/>
      <c r="Q136" s="74"/>
      <c r="R136" s="8"/>
      <c r="S136" s="8"/>
      <c r="T136" s="8"/>
      <c r="U136" s="8"/>
      <c r="V136" s="8"/>
      <c r="W136" s="8"/>
    </row>
    <row r="137" spans="1:23" x14ac:dyDescent="0.2">
      <c r="A137" s="6" t="s">
        <v>77</v>
      </c>
      <c r="B137" s="26"/>
      <c r="C137" s="19"/>
      <c r="D137" s="19"/>
      <c r="E137" s="16"/>
      <c r="F137" s="16">
        <v>0</v>
      </c>
      <c r="G137" s="16">
        <f>F139</f>
        <v>0</v>
      </c>
      <c r="H137" s="60">
        <f>G139</f>
        <v>0</v>
      </c>
      <c r="I137" s="60">
        <f>H139</f>
        <v>0</v>
      </c>
      <c r="J137" s="52"/>
      <c r="K137" s="66"/>
      <c r="L137" s="66">
        <f>'True up 19-20'!G92</f>
        <v>972.96320000000003</v>
      </c>
      <c r="M137" s="52">
        <v>972.96</v>
      </c>
      <c r="N137" s="52">
        <f>972.96</f>
        <v>972.96</v>
      </c>
      <c r="O137" s="52">
        <f t="shared" ref="O137" si="105">N139</f>
        <v>1600.96</v>
      </c>
      <c r="P137" s="52">
        <f>'True up 23-24'!H92</f>
        <v>1771.7039000000002</v>
      </c>
      <c r="Q137" s="66">
        <f>'True up 24-25'!H93</f>
        <v>1769.7032000000002</v>
      </c>
      <c r="R137" s="52">
        <f t="shared" ref="R137" si="106">Q139</f>
        <v>1769.7032000000002</v>
      </c>
      <c r="S137" s="52">
        <f t="shared" ref="S137" si="107">R139</f>
        <v>1769.7032000000002</v>
      </c>
      <c r="T137" s="52">
        <f t="shared" ref="T137" si="108">S139</f>
        <v>1769.7032000000002</v>
      </c>
      <c r="U137" s="52">
        <f t="shared" ref="U137" si="109">T139</f>
        <v>1769.7032000000002</v>
      </c>
      <c r="V137" s="52">
        <f t="shared" ref="V137" si="110">U139</f>
        <v>1769.7032000000002</v>
      </c>
      <c r="W137" s="52">
        <f t="shared" ref="W137" si="111">V139</f>
        <v>1769.7032000000002</v>
      </c>
    </row>
    <row r="138" spans="1:23" ht="21.75" x14ac:dyDescent="0.2">
      <c r="A138" s="30" t="s">
        <v>78</v>
      </c>
      <c r="B138" s="31">
        <v>0.3</v>
      </c>
      <c r="C138" s="19"/>
      <c r="D138" s="19"/>
      <c r="E138" s="16"/>
      <c r="F138" s="16">
        <f t="shared" ref="F138:K138" si="112">F67*$B$138</f>
        <v>0</v>
      </c>
      <c r="G138" s="16">
        <f t="shared" si="112"/>
        <v>0</v>
      </c>
      <c r="H138" s="60">
        <f t="shared" si="112"/>
        <v>0</v>
      </c>
      <c r="I138" s="60">
        <f t="shared" si="112"/>
        <v>0</v>
      </c>
      <c r="J138" s="52">
        <f t="shared" si="112"/>
        <v>0</v>
      </c>
      <c r="K138" s="66">
        <f t="shared" si="112"/>
        <v>32.519910000000003</v>
      </c>
      <c r="L138" s="66">
        <f>'True up 19-20'!G93</f>
        <v>2.0007000000000001</v>
      </c>
      <c r="M138" s="52">
        <v>2</v>
      </c>
      <c r="N138" s="52">
        <f>628</f>
        <v>628</v>
      </c>
      <c r="O138" s="52">
        <v>0</v>
      </c>
      <c r="P138" s="52">
        <v>0</v>
      </c>
      <c r="Q138" s="66">
        <f>'True up 24-25'!H94</f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</row>
    <row r="139" spans="1:23" x14ac:dyDescent="0.2">
      <c r="A139" s="6" t="s">
        <v>79</v>
      </c>
      <c r="B139" s="26"/>
      <c r="C139" s="19"/>
      <c r="D139" s="19"/>
      <c r="E139" s="16"/>
      <c r="F139" s="16">
        <f t="shared" ref="F139:W139" si="113">F137+F138</f>
        <v>0</v>
      </c>
      <c r="G139" s="16">
        <f t="shared" si="113"/>
        <v>0</v>
      </c>
      <c r="H139" s="60">
        <f t="shared" si="113"/>
        <v>0</v>
      </c>
      <c r="I139" s="60">
        <f t="shared" si="113"/>
        <v>0</v>
      </c>
      <c r="J139" s="52">
        <f t="shared" si="113"/>
        <v>0</v>
      </c>
      <c r="K139" s="66">
        <f t="shared" si="113"/>
        <v>32.519910000000003</v>
      </c>
      <c r="L139" s="66">
        <f t="shared" si="113"/>
        <v>974.96390000000008</v>
      </c>
      <c r="M139" s="52">
        <f t="shared" si="113"/>
        <v>974.96</v>
      </c>
      <c r="N139" s="52">
        <f t="shared" si="113"/>
        <v>1600.96</v>
      </c>
      <c r="O139" s="52">
        <f t="shared" si="113"/>
        <v>1600.96</v>
      </c>
      <c r="P139" s="52">
        <f t="shared" si="113"/>
        <v>1771.7039000000002</v>
      </c>
      <c r="Q139" s="66">
        <f t="shared" si="113"/>
        <v>1769.7032000000002</v>
      </c>
      <c r="R139" s="52">
        <f t="shared" si="113"/>
        <v>1769.7032000000002</v>
      </c>
      <c r="S139" s="52">
        <f t="shared" si="113"/>
        <v>1769.7032000000002</v>
      </c>
      <c r="T139" s="52">
        <f t="shared" si="113"/>
        <v>1769.7032000000002</v>
      </c>
      <c r="U139" s="52">
        <f t="shared" si="113"/>
        <v>1769.7032000000002</v>
      </c>
      <c r="V139" s="52">
        <f t="shared" si="113"/>
        <v>1769.7032000000002</v>
      </c>
      <c r="W139" s="52">
        <f t="shared" si="113"/>
        <v>1769.7032000000002</v>
      </c>
    </row>
    <row r="140" spans="1:23" s="29" customFormat="1" x14ac:dyDescent="0.2">
      <c r="A140" s="13" t="s">
        <v>11</v>
      </c>
      <c r="B140" s="56">
        <v>0.155</v>
      </c>
      <c r="C140" s="56">
        <v>0.14000000000000001</v>
      </c>
      <c r="D140" s="20"/>
      <c r="E140" s="21"/>
      <c r="F140" s="21">
        <f>$B$140*AVERAGE(F137,F139)</f>
        <v>0</v>
      </c>
      <c r="G140" s="21">
        <f t="shared" ref="G140:H140" si="114">$B$140*AVERAGE(G137,G139)</f>
        <v>0</v>
      </c>
      <c r="H140" s="53">
        <f t="shared" si="114"/>
        <v>0</v>
      </c>
      <c r="I140" s="53">
        <f t="shared" ref="I140:M140" si="115">$B$140*AVERAGE(I137,I139)</f>
        <v>0</v>
      </c>
      <c r="J140" s="64">
        <f t="shared" si="115"/>
        <v>0</v>
      </c>
      <c r="K140" s="64">
        <f t="shared" si="115"/>
        <v>5.0405860500000008</v>
      </c>
      <c r="L140" s="80">
        <f t="shared" si="115"/>
        <v>150.96435025</v>
      </c>
      <c r="M140" s="64">
        <f t="shared" si="115"/>
        <v>150.96379999999999</v>
      </c>
      <c r="N140" s="64">
        <f>$C$140*AVERAGE(N137,N139)</f>
        <v>180.17440000000002</v>
      </c>
      <c r="O140" s="64">
        <f t="shared" ref="O140:W140" si="116">$C$140*AVERAGE(O137,O139)</f>
        <v>224.13440000000003</v>
      </c>
      <c r="P140" s="64">
        <f t="shared" si="116"/>
        <v>248.03854600000005</v>
      </c>
      <c r="Q140" s="80">
        <f t="shared" si="116"/>
        <v>247.75844800000004</v>
      </c>
      <c r="R140" s="64">
        <f t="shared" si="116"/>
        <v>247.75844800000004</v>
      </c>
      <c r="S140" s="64">
        <f t="shared" si="116"/>
        <v>247.75844800000004</v>
      </c>
      <c r="T140" s="64">
        <f t="shared" si="116"/>
        <v>247.75844800000004</v>
      </c>
      <c r="U140" s="64">
        <f t="shared" si="116"/>
        <v>247.75844800000004</v>
      </c>
      <c r="V140" s="64">
        <f t="shared" si="116"/>
        <v>247.75844800000004</v>
      </c>
      <c r="W140" s="64">
        <f t="shared" si="116"/>
        <v>247.75844800000004</v>
      </c>
    </row>
    <row r="141" spans="1:23" x14ac:dyDescent="0.2">
      <c r="B141" s="25"/>
      <c r="F141" s="33">
        <f>AVERAGE(F139,F137)</f>
        <v>0</v>
      </c>
      <c r="G141" s="33">
        <f t="shared" ref="G141:H141" si="117">AVERAGE(G139,G137)</f>
        <v>0</v>
      </c>
      <c r="H141" s="33">
        <f t="shared" si="117"/>
        <v>0</v>
      </c>
    </row>
    <row r="143" spans="1:23" x14ac:dyDescent="0.2">
      <c r="A143" s="13" t="s">
        <v>53</v>
      </c>
      <c r="B143" s="6"/>
      <c r="C143" s="19"/>
      <c r="D143" s="19"/>
      <c r="E143" s="16"/>
      <c r="F143" s="16"/>
      <c r="G143" s="16"/>
      <c r="H143" s="60"/>
      <c r="I143" s="60"/>
      <c r="J143" s="74"/>
      <c r="K143" s="8"/>
      <c r="L143" s="8"/>
      <c r="M143" s="8"/>
      <c r="N143" s="8"/>
      <c r="O143" s="8"/>
      <c r="P143" s="8"/>
      <c r="Q143" s="74"/>
      <c r="R143" s="8"/>
      <c r="S143" s="8"/>
      <c r="T143" s="8"/>
      <c r="U143" s="8"/>
      <c r="V143" s="8"/>
      <c r="W143" s="8"/>
    </row>
    <row r="144" spans="1:23" ht="28.55" customHeight="1" x14ac:dyDescent="0.2">
      <c r="A144" s="229" t="s">
        <v>221</v>
      </c>
      <c r="B144" s="8"/>
      <c r="C144" s="8"/>
      <c r="D144" s="8"/>
      <c r="E144" s="8"/>
      <c r="F144" s="15">
        <f ca="1">F13/6</f>
        <v>0</v>
      </c>
      <c r="G144" s="15">
        <f ca="1">G13/6</f>
        <v>0</v>
      </c>
      <c r="H144" s="15">
        <f ca="1">H13/6</f>
        <v>0</v>
      </c>
      <c r="I144" s="110">
        <f ca="1">I13/6</f>
        <v>0</v>
      </c>
      <c r="J144" s="15">
        <f ca="1">J13/6</f>
        <v>0</v>
      </c>
      <c r="K144" s="15"/>
      <c r="L144" s="15">
        <f t="shared" ref="L144:W144" si="118">L37/12</f>
        <v>9.7722583333333333</v>
      </c>
      <c r="M144" s="15">
        <f t="shared" si="118"/>
        <v>8.6142987499999997</v>
      </c>
      <c r="N144" s="15">
        <f t="shared" si="118"/>
        <v>10.070304740768668</v>
      </c>
      <c r="O144" s="15">
        <f t="shared" si="118"/>
        <v>14.086358450000001</v>
      </c>
      <c r="P144" s="15">
        <f t="shared" si="118"/>
        <v>14.646642616666668</v>
      </c>
      <c r="Q144" s="111">
        <f t="shared" si="118"/>
        <v>20.060298457833337</v>
      </c>
      <c r="R144" s="15">
        <f t="shared" si="118"/>
        <v>25.20340526601478</v>
      </c>
      <c r="S144" s="15">
        <f t="shared" si="118"/>
        <v>31.237977925065142</v>
      </c>
      <c r="T144" s="15">
        <f t="shared" si="118"/>
        <v>36.903155279416296</v>
      </c>
      <c r="U144" s="15">
        <f t="shared" si="118"/>
        <v>47.01671884872453</v>
      </c>
      <c r="V144" s="15">
        <f t="shared" si="118"/>
        <v>51.915084443426728</v>
      </c>
      <c r="W144" s="15">
        <f t="shared" si="118"/>
        <v>56.900004576879859</v>
      </c>
    </row>
    <row r="145" spans="1:23" ht="28.55" customHeight="1" x14ac:dyDescent="0.2">
      <c r="A145" s="276" t="s">
        <v>222</v>
      </c>
      <c r="B145" s="55">
        <v>0.15</v>
      </c>
      <c r="C145" s="49"/>
      <c r="D145" s="49"/>
      <c r="E145" s="50"/>
      <c r="F145" s="15">
        <f>F37*$B$145</f>
        <v>0</v>
      </c>
      <c r="G145" s="15">
        <f>G37*$B$145</f>
        <v>0</v>
      </c>
      <c r="H145" s="15">
        <f>H37*$B$145</f>
        <v>0</v>
      </c>
      <c r="I145" s="15">
        <f>I37*$B$145</f>
        <v>0</v>
      </c>
      <c r="J145" s="111">
        <f>J37*$B$145</f>
        <v>0</v>
      </c>
      <c r="K145" s="15"/>
      <c r="L145" s="15">
        <f t="shared" ref="L145:W145" si="119">L37*15%</f>
        <v>17.590064999999999</v>
      </c>
      <c r="M145" s="15">
        <f t="shared" si="119"/>
        <v>15.505737749999998</v>
      </c>
      <c r="N145" s="15">
        <f t="shared" si="119"/>
        <v>18.126548533383602</v>
      </c>
      <c r="O145" s="15">
        <f t="shared" si="119"/>
        <v>25.355445210000003</v>
      </c>
      <c r="P145" s="15">
        <f t="shared" si="119"/>
        <v>26.36395671</v>
      </c>
      <c r="Q145" s="111">
        <f t="shared" si="119"/>
        <v>36.108537224100004</v>
      </c>
      <c r="R145" s="15">
        <f t="shared" si="119"/>
        <v>45.366129478826601</v>
      </c>
      <c r="S145" s="15">
        <f t="shared" si="119"/>
        <v>56.228360265117253</v>
      </c>
      <c r="T145" s="15">
        <f t="shared" si="119"/>
        <v>66.425679502949336</v>
      </c>
      <c r="U145" s="15">
        <f t="shared" si="119"/>
        <v>84.630093927704152</v>
      </c>
      <c r="V145" s="15">
        <f t="shared" si="119"/>
        <v>93.44715199816811</v>
      </c>
      <c r="W145" s="15">
        <f t="shared" si="119"/>
        <v>102.42000823838374</v>
      </c>
    </row>
    <row r="146" spans="1:23" ht="28.55" customHeight="1" x14ac:dyDescent="0.2">
      <c r="A146" s="276" t="s">
        <v>307</v>
      </c>
      <c r="B146" s="34"/>
      <c r="C146" s="19"/>
      <c r="D146" s="19"/>
      <c r="E146" s="16"/>
      <c r="F146" s="15">
        <f>F37/12</f>
        <v>0</v>
      </c>
      <c r="G146" s="15">
        <f>G37/12</f>
        <v>0</v>
      </c>
      <c r="H146" s="15">
        <f>H37/12</f>
        <v>0</v>
      </c>
      <c r="I146" s="15">
        <f>I37/12</f>
        <v>0</v>
      </c>
      <c r="J146" s="111">
        <f>J37/12</f>
        <v>0</v>
      </c>
      <c r="K146" s="15"/>
      <c r="L146" s="15">
        <f ca="1">L13/6</f>
        <v>148.95642424231846</v>
      </c>
      <c r="M146" s="15">
        <f ca="1">M15/6</f>
        <v>-9.0651579082673699</v>
      </c>
      <c r="N146" s="15">
        <f ca="1">N15*45/365</f>
        <v>116.01020820649616</v>
      </c>
      <c r="O146" s="15">
        <f ca="1">O15*45/365</f>
        <v>132.07701870602691</v>
      </c>
      <c r="P146" s="15">
        <f ca="1">P15*45/365</f>
        <v>134.02669369328868</v>
      </c>
      <c r="Q146" s="111">
        <f ca="1">Q15*45/365</f>
        <v>152.83439747186566</v>
      </c>
      <c r="R146" s="15">
        <f ca="1">R15*45/365</f>
        <v>175.86321761979431</v>
      </c>
      <c r="S146" s="15">
        <f t="shared" ref="S146:W146" ca="1" si="120">S15*45/365</f>
        <v>203.81378694698347</v>
      </c>
      <c r="T146" s="15">
        <f t="shared" ca="1" si="120"/>
        <v>256.57755754716669</v>
      </c>
      <c r="U146" s="15">
        <f t="shared" ca="1" si="120"/>
        <v>322.6864276212408</v>
      </c>
      <c r="V146" s="15">
        <f t="shared" ca="1" si="120"/>
        <v>361.87461092948513</v>
      </c>
      <c r="W146" s="15">
        <f t="shared" ca="1" si="120"/>
        <v>384.92306969878848</v>
      </c>
    </row>
    <row r="147" spans="1:23" s="29" customFormat="1" ht="35.35" customHeight="1" x14ac:dyDescent="0.2">
      <c r="A147" s="35" t="s">
        <v>54</v>
      </c>
      <c r="B147" s="11"/>
      <c r="C147" s="27"/>
      <c r="D147" s="27"/>
      <c r="E147" s="28">
        <f>SUM(E144:E145)</f>
        <v>0</v>
      </c>
      <c r="F147" s="28">
        <f t="shared" ref="F147:M147" ca="1" si="121">SUM(F144:F146)</f>
        <v>0</v>
      </c>
      <c r="G147" s="28">
        <f t="shared" ca="1" si="121"/>
        <v>0</v>
      </c>
      <c r="H147" s="28">
        <f ca="1">SUM(H144:H146)</f>
        <v>0</v>
      </c>
      <c r="I147" s="28">
        <f t="shared" ca="1" si="121"/>
        <v>0</v>
      </c>
      <c r="J147" s="83">
        <f t="shared" ca="1" si="121"/>
        <v>0</v>
      </c>
      <c r="K147" s="87">
        <f t="shared" si="121"/>
        <v>0</v>
      </c>
      <c r="L147" s="87">
        <f t="shared" ca="1" si="121"/>
        <v>176.3187475756518</v>
      </c>
      <c r="M147" s="87">
        <f t="shared" ca="1" si="121"/>
        <v>15.054878591732628</v>
      </c>
      <c r="N147" s="87">
        <f ca="1">SUM(N144:N146)</f>
        <v>144.20706148064843</v>
      </c>
      <c r="O147" s="87">
        <f t="shared" ref="O147:P147" ca="1" si="122">SUM(O144:O146)</f>
        <v>171.51882236602691</v>
      </c>
      <c r="P147" s="87">
        <f t="shared" ca="1" si="122"/>
        <v>175.03729301995534</v>
      </c>
      <c r="Q147" s="156">
        <f t="shared" ref="Q147:W147" ca="1" si="123">SUM(Q144:Q146)</f>
        <v>209.00323315379899</v>
      </c>
      <c r="R147" s="87">
        <f t="shared" ca="1" si="123"/>
        <v>246.43275236463569</v>
      </c>
      <c r="S147" s="87">
        <f t="shared" ca="1" si="123"/>
        <v>291.2801251371659</v>
      </c>
      <c r="T147" s="87">
        <f t="shared" ca="1" si="123"/>
        <v>359.90639232953231</v>
      </c>
      <c r="U147" s="87">
        <f t="shared" ca="1" si="123"/>
        <v>454.33324039766944</v>
      </c>
      <c r="V147" s="87">
        <f t="shared" ca="1" si="123"/>
        <v>507.23684737107999</v>
      </c>
      <c r="W147" s="87">
        <f t="shared" ca="1" si="123"/>
        <v>544.24308251405205</v>
      </c>
    </row>
    <row r="148" spans="1:23" ht="24.8" customHeight="1" x14ac:dyDescent="0.2">
      <c r="A148" s="36" t="s">
        <v>55</v>
      </c>
      <c r="B148" s="32">
        <v>0.14610000000000001</v>
      </c>
      <c r="C148" s="32">
        <v>0.14449999999999999</v>
      </c>
      <c r="D148" s="32"/>
      <c r="E148" s="21">
        <f>E149*E147</f>
        <v>0</v>
      </c>
      <c r="F148" s="21">
        <f t="shared" ref="F148:G148" ca="1" si="124">$C$148*F147</f>
        <v>0</v>
      </c>
      <c r="G148" s="21">
        <f t="shared" ca="1" si="124"/>
        <v>0</v>
      </c>
      <c r="H148" s="21">
        <f ca="1">$C$148*H147</f>
        <v>0</v>
      </c>
      <c r="I148" s="21">
        <f ca="1">I149*I147</f>
        <v>0</v>
      </c>
      <c r="J148" s="53">
        <f ca="1">J149*J147</f>
        <v>0</v>
      </c>
      <c r="K148" s="64">
        <f>K149*K147</f>
        <v>0</v>
      </c>
      <c r="L148" s="64">
        <f t="shared" ref="L148:M148" ca="1" si="125">L149*L147</f>
        <v>22.1280028207443</v>
      </c>
      <c r="M148" s="64">
        <f t="shared" ca="1" si="125"/>
        <v>1.6936738415699206</v>
      </c>
      <c r="N148" s="64">
        <f ca="1">N147*N149</f>
        <v>15.141741455468084</v>
      </c>
      <c r="O148" s="64">
        <f t="shared" ref="O148:W148" ca="1" si="126">O147*O149</f>
        <v>18.009476348432823</v>
      </c>
      <c r="P148" s="64">
        <f t="shared" ca="1" si="126"/>
        <v>21.004475162394641</v>
      </c>
      <c r="Q148" s="80">
        <f t="shared" ca="1" si="126"/>
        <v>25.393892828186576</v>
      </c>
      <c r="R148" s="64">
        <f t="shared" ca="1" si="126"/>
        <v>30.188012164667871</v>
      </c>
      <c r="S148" s="64">
        <f t="shared" ca="1" si="126"/>
        <v>35.681815329302822</v>
      </c>
      <c r="T148" s="64">
        <f t="shared" ca="1" si="126"/>
        <v>44.088533060367709</v>
      </c>
      <c r="U148" s="64">
        <f t="shared" ca="1" si="126"/>
        <v>55.655821948714504</v>
      </c>
      <c r="V148" s="64">
        <f t="shared" ca="1" si="126"/>
        <v>62.136513802957296</v>
      </c>
      <c r="W148" s="64">
        <f t="shared" ca="1" si="126"/>
        <v>66.669777607971369</v>
      </c>
    </row>
    <row r="149" spans="1:23" x14ac:dyDescent="0.2">
      <c r="E149" s="37"/>
      <c r="F149" s="37"/>
      <c r="G149" s="37"/>
      <c r="I149" s="96"/>
      <c r="J149" s="96"/>
      <c r="K149" s="96"/>
      <c r="L149" s="37">
        <v>0.1255</v>
      </c>
      <c r="M149" s="37">
        <v>0.1125</v>
      </c>
      <c r="N149" s="37">
        <v>0.105</v>
      </c>
      <c r="O149" s="37">
        <v>0.105</v>
      </c>
      <c r="P149" s="37">
        <v>0.12</v>
      </c>
      <c r="Q149" s="37">
        <v>0.1215</v>
      </c>
      <c r="R149" s="37">
        <v>0.1225</v>
      </c>
      <c r="S149" s="37">
        <v>0.1225</v>
      </c>
      <c r="T149" s="37">
        <v>0.1225</v>
      </c>
      <c r="U149" s="37">
        <v>0.1225</v>
      </c>
      <c r="V149" s="37">
        <v>0.1225</v>
      </c>
      <c r="W149" s="37">
        <v>0.1225</v>
      </c>
    </row>
    <row r="151" spans="1:23" x14ac:dyDescent="0.2">
      <c r="A151" s="13" t="s">
        <v>56</v>
      </c>
      <c r="B151" s="6"/>
      <c r="C151" s="19"/>
      <c r="D151" s="19"/>
      <c r="E151" s="16"/>
      <c r="F151" s="16"/>
      <c r="G151" s="60"/>
      <c r="H151" s="52"/>
      <c r="I151" s="52"/>
      <c r="J151" s="74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hidden="1" x14ac:dyDescent="0.2">
      <c r="A152" s="6" t="s">
        <v>57</v>
      </c>
      <c r="B152" s="24"/>
      <c r="C152" s="38"/>
      <c r="D152" s="38"/>
      <c r="E152" s="38"/>
      <c r="F152" s="38"/>
      <c r="G152" s="69"/>
      <c r="H152" s="15"/>
      <c r="I152" s="15"/>
      <c r="J152" s="74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hidden="1" x14ac:dyDescent="0.2">
      <c r="A153" s="6" t="s">
        <v>58</v>
      </c>
      <c r="B153" s="24"/>
      <c r="C153" s="38"/>
      <c r="D153" s="38"/>
      <c r="E153" s="38"/>
      <c r="F153" s="38"/>
      <c r="G153" s="69"/>
      <c r="H153" s="15"/>
      <c r="I153" s="15"/>
      <c r="J153" s="74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1" t="s">
        <v>59</v>
      </c>
      <c r="B154" s="24">
        <v>0.05</v>
      </c>
      <c r="C154" s="38"/>
      <c r="D154" s="38"/>
      <c r="E154" s="38"/>
      <c r="F154" s="51"/>
      <c r="G154" s="51"/>
      <c r="H154" s="70"/>
      <c r="I154" s="70"/>
      <c r="J154" s="84"/>
      <c r="K154" s="88"/>
      <c r="L154" s="88">
        <f>'True up 19-20'!G114</f>
        <v>19.882200000000001</v>
      </c>
      <c r="M154" s="88">
        <f>1278.53/100</f>
        <v>12.785299999999999</v>
      </c>
      <c r="N154" s="88">
        <f>'True up 21-22'!G114</f>
        <v>7.5932000000000066</v>
      </c>
      <c r="O154" s="88">
        <f>'True up 22-23'!G114</f>
        <v>18.898199999999996</v>
      </c>
      <c r="P154" s="88">
        <f>'True up 23-24'!H114</f>
        <v>19.665399999999998</v>
      </c>
      <c r="Q154" s="88">
        <f>'True up 24-25'!H115</f>
        <v>30.312255055000001</v>
      </c>
      <c r="R154" s="88">
        <f t="shared" ref="R154" si="127">Q154</f>
        <v>30.312255055000001</v>
      </c>
      <c r="S154" s="88">
        <f t="shared" ref="S154" si="128">R154</f>
        <v>30.312255055000001</v>
      </c>
      <c r="T154" s="88">
        <f t="shared" ref="T154" si="129">S154</f>
        <v>30.312255055000001</v>
      </c>
      <c r="U154" s="88">
        <f t="shared" ref="U154" si="130">T154</f>
        <v>30.312255055000001</v>
      </c>
      <c r="V154" s="88">
        <f t="shared" ref="V154" si="131">U154</f>
        <v>30.312255055000001</v>
      </c>
      <c r="W154" s="88">
        <f t="shared" ref="W154" si="132">V154</f>
        <v>30.312255055000001</v>
      </c>
    </row>
    <row r="156" spans="1:23" x14ac:dyDescent="0.2">
      <c r="A156" s="4" t="s">
        <v>80</v>
      </c>
      <c r="G156" s="10">
        <f>[12]ARR!$G$164</f>
        <v>5435.14</v>
      </c>
      <c r="H156" s="59">
        <f>'[13]Energy Balance'!H14</f>
        <v>5798.0959999999995</v>
      </c>
    </row>
    <row r="158" spans="1:23" x14ac:dyDescent="0.2">
      <c r="A158" s="4" t="s">
        <v>81</v>
      </c>
      <c r="E158" s="39"/>
      <c r="G158" s="10">
        <f ca="1">G13*10^7/(G156*10^6)</f>
        <v>0</v>
      </c>
      <c r="H158" s="10">
        <f ca="1">H13*10^7/(H156*10^6)</f>
        <v>0</v>
      </c>
    </row>
    <row r="159" spans="1:23" x14ac:dyDescent="0.2">
      <c r="H159" s="4">
        <v>1000</v>
      </c>
      <c r="I159" s="4">
        <v>1000</v>
      </c>
      <c r="J159" s="4">
        <v>1000</v>
      </c>
      <c r="K159" s="4">
        <v>1000</v>
      </c>
      <c r="L159" s="4">
        <v>1320</v>
      </c>
    </row>
    <row r="160" spans="1:23" x14ac:dyDescent="0.2">
      <c r="A160" s="4" t="s">
        <v>82</v>
      </c>
      <c r="G160" s="4">
        <v>935</v>
      </c>
      <c r="H160" s="4">
        <f>H159*0.98</f>
        <v>980</v>
      </c>
      <c r="I160" s="4">
        <f t="shared" ref="I160:L160" si="133">I159*0.98</f>
        <v>980</v>
      </c>
      <c r="J160" s="4">
        <f t="shared" si="133"/>
        <v>980</v>
      </c>
      <c r="K160" s="150">
        <f t="shared" si="133"/>
        <v>980</v>
      </c>
      <c r="L160" s="150">
        <f t="shared" si="133"/>
        <v>1293.5999999999999</v>
      </c>
    </row>
    <row r="162" spans="1:13" x14ac:dyDescent="0.2">
      <c r="A162" s="4" t="s">
        <v>97</v>
      </c>
      <c r="G162" s="10">
        <f ca="1">G13*10^7/G160/12</f>
        <v>0</v>
      </c>
      <c r="H162" s="10">
        <f ca="1">H13*10^7/H160/(12*30)</f>
        <v>0</v>
      </c>
      <c r="I162" s="10">
        <f ca="1">I13*10^7/I160/(12*30)</f>
        <v>0</v>
      </c>
      <c r="J162" s="10">
        <f ca="1">J13*10^7/J160/(12*30)</f>
        <v>0</v>
      </c>
      <c r="K162" s="10">
        <f>K13*10^7/K160/(12*30)</f>
        <v>5050.3397406462591</v>
      </c>
      <c r="L162" s="10">
        <f ca="1">-L25*10^7/L160/(12*30)</f>
        <v>18345.666089120605</v>
      </c>
    </row>
    <row r="163" spans="1:13" x14ac:dyDescent="0.2">
      <c r="A163" s="4" t="s">
        <v>97</v>
      </c>
      <c r="H163" s="10">
        <f ca="1">H13/4*10^7/H160/(12*30)</f>
        <v>0</v>
      </c>
      <c r="I163" s="10">
        <f ca="1">I13/4*10^7/I160/(12*30)</f>
        <v>0</v>
      </c>
      <c r="J163" s="10">
        <f ca="1">J13/4*10^7/J160/(12*30)</f>
        <v>0</v>
      </c>
      <c r="K163" s="10">
        <f>K13/4*10^7/K160/(12*30)</f>
        <v>1262.5849351615648</v>
      </c>
      <c r="L163" s="10">
        <f ca="1">-L25/4*10^7/L160/(12*30)</f>
        <v>4586.4165222801512</v>
      </c>
    </row>
    <row r="164" spans="1:13" x14ac:dyDescent="0.2">
      <c r="M164" s="4">
        <v>1227.5999999999999</v>
      </c>
    </row>
    <row r="165" spans="1:13" x14ac:dyDescent="0.2">
      <c r="M165" s="4">
        <v>2627.07</v>
      </c>
    </row>
    <row r="166" spans="1:13" x14ac:dyDescent="0.2">
      <c r="H166" s="4">
        <v>520</v>
      </c>
      <c r="M166" s="4">
        <f>M164*10/M165</f>
        <v>4.6728865237698267</v>
      </c>
    </row>
    <row r="167" spans="1:13" x14ac:dyDescent="0.2">
      <c r="H167" s="59">
        <f>H166*0.98</f>
        <v>509.59999999999997</v>
      </c>
    </row>
  </sheetData>
  <phoneticPr fontId="89" type="noConversion"/>
  <pageMargins left="0.7" right="0.7" top="0.75" bottom="0.75" header="0.3" footer="0.3"/>
  <pageSetup orientation="portrait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D5:H174"/>
  <sheetViews>
    <sheetView topLeftCell="A151" workbookViewId="0">
      <selection activeCell="K168" sqref="K168"/>
    </sheetView>
  </sheetViews>
  <sheetFormatPr defaultRowHeight="14.3" x14ac:dyDescent="0.25"/>
  <cols>
    <col min="4" max="4" width="7.375" customWidth="1"/>
    <col min="5" max="5" width="34.375" customWidth="1"/>
    <col min="6" max="6" width="12" customWidth="1"/>
    <col min="7" max="7" width="11.5" customWidth="1"/>
    <col min="8" max="8" width="13.75" customWidth="1"/>
  </cols>
  <sheetData>
    <row r="5" spans="4:6" x14ac:dyDescent="0.25">
      <c r="D5" s="258" t="s">
        <v>316</v>
      </c>
      <c r="E5" s="257" t="s">
        <v>61</v>
      </c>
      <c r="F5" s="257" t="s">
        <v>134</v>
      </c>
    </row>
    <row r="6" spans="4:6" x14ac:dyDescent="0.25">
      <c r="D6" s="267">
        <v>1</v>
      </c>
      <c r="E6" s="259" t="s">
        <v>317</v>
      </c>
      <c r="F6" s="270">
        <v>0.99270000000000003</v>
      </c>
    </row>
    <row r="7" spans="4:6" x14ac:dyDescent="0.25">
      <c r="D7" s="267">
        <v>2</v>
      </c>
      <c r="E7" s="259" t="s">
        <v>318</v>
      </c>
      <c r="F7" s="270">
        <v>0.98499999999999999</v>
      </c>
    </row>
    <row r="8" spans="4:6" x14ac:dyDescent="0.25">
      <c r="D8" s="267">
        <v>3</v>
      </c>
      <c r="E8" s="259" t="s">
        <v>319</v>
      </c>
      <c r="F8" s="270">
        <f>F6-F7</f>
        <v>7.7000000000000401E-3</v>
      </c>
    </row>
    <row r="9" spans="4:6" x14ac:dyDescent="0.25">
      <c r="D9" s="267">
        <v>4</v>
      </c>
      <c r="E9" s="259" t="s">
        <v>320</v>
      </c>
      <c r="F9" s="269">
        <f>892.74</f>
        <v>892.74</v>
      </c>
    </row>
    <row r="10" spans="4:6" x14ac:dyDescent="0.25">
      <c r="D10" s="267">
        <v>5</v>
      </c>
      <c r="E10" s="259" t="s">
        <v>321</v>
      </c>
      <c r="F10" s="269">
        <f>F8*F9+0.01</f>
        <v>6.8840980000000354</v>
      </c>
    </row>
    <row r="15" spans="4:6" x14ac:dyDescent="0.25">
      <c r="D15" s="258" t="s">
        <v>316</v>
      </c>
      <c r="E15" s="257" t="s">
        <v>61</v>
      </c>
      <c r="F15" s="257" t="s">
        <v>135</v>
      </c>
    </row>
    <row r="16" spans="4:6" x14ac:dyDescent="0.25">
      <c r="D16" s="267">
        <v>1</v>
      </c>
      <c r="E16" s="259" t="s">
        <v>334</v>
      </c>
      <c r="F16" s="270">
        <v>0.98909999999999998</v>
      </c>
    </row>
    <row r="17" spans="4:6" x14ac:dyDescent="0.25">
      <c r="D17" s="267">
        <v>2</v>
      </c>
      <c r="E17" s="259" t="s">
        <v>318</v>
      </c>
      <c r="F17" s="270">
        <v>0.98499999999999999</v>
      </c>
    </row>
    <row r="18" spans="4:6" x14ac:dyDescent="0.25">
      <c r="D18" s="267">
        <v>3</v>
      </c>
      <c r="E18" s="259" t="s">
        <v>319</v>
      </c>
      <c r="F18" s="270">
        <f>F16-F17</f>
        <v>4.0999999999999925E-3</v>
      </c>
    </row>
    <row r="19" spans="4:6" x14ac:dyDescent="0.25">
      <c r="D19" s="267">
        <v>4</v>
      </c>
      <c r="E19" s="259" t="s">
        <v>320</v>
      </c>
      <c r="F19" s="338">
        <v>915.91</v>
      </c>
    </row>
    <row r="20" spans="4:6" x14ac:dyDescent="0.25">
      <c r="D20" s="267">
        <v>5</v>
      </c>
      <c r="E20" s="259" t="s">
        <v>321</v>
      </c>
      <c r="F20" s="269">
        <f>F16/F17*F19-F19</f>
        <v>3.8124172588832153</v>
      </c>
    </row>
    <row r="25" spans="4:6" x14ac:dyDescent="0.25">
      <c r="D25" s="258" t="s">
        <v>316</v>
      </c>
      <c r="E25" s="257" t="s">
        <v>61</v>
      </c>
      <c r="F25" s="257" t="s">
        <v>138</v>
      </c>
    </row>
    <row r="26" spans="4:6" x14ac:dyDescent="0.25">
      <c r="D26" s="267">
        <v>1</v>
      </c>
      <c r="E26" s="259" t="s">
        <v>337</v>
      </c>
      <c r="F26" s="270">
        <v>0.98939999999999995</v>
      </c>
    </row>
    <row r="27" spans="4:6" x14ac:dyDescent="0.25">
      <c r="D27" s="267">
        <v>2</v>
      </c>
      <c r="E27" s="259" t="s">
        <v>318</v>
      </c>
      <c r="F27" s="270">
        <v>0.98499999999999999</v>
      </c>
    </row>
    <row r="28" spans="4:6" x14ac:dyDescent="0.25">
      <c r="D28" s="267">
        <v>3</v>
      </c>
      <c r="E28" s="259" t="s">
        <v>319</v>
      </c>
      <c r="F28" s="270">
        <f>F26-F27</f>
        <v>4.3999999999999595E-3</v>
      </c>
    </row>
    <row r="29" spans="4:6" x14ac:dyDescent="0.25">
      <c r="D29" s="267">
        <v>4</v>
      </c>
      <c r="E29" s="259" t="s">
        <v>320</v>
      </c>
      <c r="F29" s="338">
        <v>948.56</v>
      </c>
    </row>
    <row r="30" spans="4:6" x14ac:dyDescent="0.25">
      <c r="D30" s="267">
        <v>5</v>
      </c>
      <c r="E30" s="259" t="s">
        <v>321</v>
      </c>
      <c r="F30" s="269">
        <f>F26/F27*F29-F29</f>
        <v>4.2372223350254217</v>
      </c>
    </row>
    <row r="31" spans="4:6" x14ac:dyDescent="0.25">
      <c r="D31" s="386"/>
      <c r="F31" s="300"/>
    </row>
    <row r="32" spans="4:6" x14ac:dyDescent="0.25">
      <c r="D32" s="386"/>
      <c r="F32" s="300"/>
    </row>
    <row r="33" spans="4:6" x14ac:dyDescent="0.25">
      <c r="D33" s="386"/>
      <c r="F33" s="300"/>
    </row>
    <row r="34" spans="4:6" x14ac:dyDescent="0.25">
      <c r="D34" s="386"/>
      <c r="F34" s="300"/>
    </row>
    <row r="35" spans="4:6" x14ac:dyDescent="0.25">
      <c r="D35" s="258" t="s">
        <v>316</v>
      </c>
      <c r="E35" s="257" t="s">
        <v>61</v>
      </c>
      <c r="F35" s="257" t="s">
        <v>141</v>
      </c>
    </row>
    <row r="36" spans="4:6" x14ac:dyDescent="0.25">
      <c r="D36" s="267">
        <v>1</v>
      </c>
      <c r="E36" s="259" t="s">
        <v>354</v>
      </c>
      <c r="F36" s="270">
        <v>0.99319999999999997</v>
      </c>
    </row>
    <row r="37" spans="4:6" x14ac:dyDescent="0.25">
      <c r="D37" s="267">
        <v>2</v>
      </c>
      <c r="E37" s="259" t="s">
        <v>318</v>
      </c>
      <c r="F37" s="270">
        <v>0.98499999999999999</v>
      </c>
    </row>
    <row r="38" spans="4:6" x14ac:dyDescent="0.25">
      <c r="D38" s="267">
        <v>3</v>
      </c>
      <c r="E38" s="259" t="s">
        <v>319</v>
      </c>
      <c r="F38" s="270">
        <f>F36-F37</f>
        <v>8.1999999999999851E-3</v>
      </c>
    </row>
    <row r="39" spans="4:6" x14ac:dyDescent="0.25">
      <c r="D39" s="267">
        <v>4</v>
      </c>
      <c r="E39" s="259" t="s">
        <v>320</v>
      </c>
      <c r="F39" s="338">
        <v>1081.1400000000001</v>
      </c>
    </row>
    <row r="40" spans="4:6" x14ac:dyDescent="0.25">
      <c r="D40" s="267">
        <v>5</v>
      </c>
      <c r="E40" s="259" t="s">
        <v>321</v>
      </c>
      <c r="F40" s="269">
        <f>F36/F37*F39-F39</f>
        <v>9.0003532994924171</v>
      </c>
    </row>
    <row r="45" spans="4:6" x14ac:dyDescent="0.25">
      <c r="D45" s="258" t="s">
        <v>316</v>
      </c>
      <c r="E45" s="257" t="s">
        <v>61</v>
      </c>
      <c r="F45" s="257" t="s">
        <v>142</v>
      </c>
    </row>
    <row r="46" spans="4:6" x14ac:dyDescent="0.25">
      <c r="D46" s="267">
        <v>1</v>
      </c>
      <c r="E46" s="259" t="s">
        <v>402</v>
      </c>
      <c r="F46" s="270">
        <v>0.99319999999999997</v>
      </c>
    </row>
    <row r="47" spans="4:6" x14ac:dyDescent="0.25">
      <c r="D47" s="267">
        <v>2</v>
      </c>
      <c r="E47" s="259" t="s">
        <v>318</v>
      </c>
      <c r="F47" s="270">
        <v>0.98499999999999999</v>
      </c>
    </row>
    <row r="48" spans="4:6" x14ac:dyDescent="0.25">
      <c r="D48" s="267">
        <v>3</v>
      </c>
      <c r="E48" s="259" t="s">
        <v>319</v>
      </c>
      <c r="F48" s="270">
        <f>F46-F47</f>
        <v>8.1999999999999851E-3</v>
      </c>
    </row>
    <row r="49" spans="4:6" x14ac:dyDescent="0.25">
      <c r="D49" s="267">
        <v>4</v>
      </c>
      <c r="E49" s="259" t="s">
        <v>320</v>
      </c>
      <c r="F49" s="338">
        <v>1095.21</v>
      </c>
    </row>
    <row r="50" spans="4:6" x14ac:dyDescent="0.25">
      <c r="D50" s="267">
        <v>5</v>
      </c>
      <c r="E50" s="259" t="s">
        <v>321</v>
      </c>
      <c r="F50" s="269">
        <f>F46/F47*F49-F49</f>
        <v>9.1174842639593408</v>
      </c>
    </row>
    <row r="51" spans="4:6" x14ac:dyDescent="0.25">
      <c r="D51" s="386"/>
      <c r="F51" s="300"/>
    </row>
    <row r="52" spans="4:6" x14ac:dyDescent="0.25">
      <c r="D52" s="386"/>
      <c r="F52" s="300"/>
    </row>
    <row r="53" spans="4:6" x14ac:dyDescent="0.25">
      <c r="D53" s="386"/>
      <c r="F53" s="300"/>
    </row>
    <row r="54" spans="4:6" x14ac:dyDescent="0.25">
      <c r="D54" s="386"/>
      <c r="F54" s="300"/>
    </row>
    <row r="55" spans="4:6" x14ac:dyDescent="0.25">
      <c r="D55" s="258" t="s">
        <v>316</v>
      </c>
      <c r="E55" s="257" t="s">
        <v>61</v>
      </c>
      <c r="F55" s="257" t="s">
        <v>143</v>
      </c>
    </row>
    <row r="56" spans="4:6" x14ac:dyDescent="0.25">
      <c r="D56" s="267">
        <v>1</v>
      </c>
      <c r="E56" s="259" t="s">
        <v>403</v>
      </c>
      <c r="F56" s="270">
        <v>0.99019999999999997</v>
      </c>
    </row>
    <row r="57" spans="4:6" x14ac:dyDescent="0.25">
      <c r="D57" s="267">
        <v>2</v>
      </c>
      <c r="E57" s="259" t="s">
        <v>318</v>
      </c>
      <c r="F57" s="270">
        <v>0.98499999999999999</v>
      </c>
    </row>
    <row r="58" spans="4:6" x14ac:dyDescent="0.25">
      <c r="D58" s="267">
        <v>3</v>
      </c>
      <c r="E58" s="259" t="s">
        <v>319</v>
      </c>
      <c r="F58" s="270">
        <f>F56-F57</f>
        <v>5.1999999999999824E-3</v>
      </c>
    </row>
    <row r="59" spans="4:6" x14ac:dyDescent="0.25">
      <c r="D59" s="267">
        <v>4</v>
      </c>
      <c r="E59" s="259" t="s">
        <v>320</v>
      </c>
      <c r="F59" s="338">
        <v>1259.79</v>
      </c>
    </row>
    <row r="60" spans="4:6" x14ac:dyDescent="0.25">
      <c r="D60" s="267">
        <v>5</v>
      </c>
      <c r="E60" s="259" t="s">
        <v>321</v>
      </c>
      <c r="F60" s="269">
        <f>F56/F57*F59-F59</f>
        <v>6.6506680203044652</v>
      </c>
    </row>
    <row r="61" spans="4:6" x14ac:dyDescent="0.25">
      <c r="D61" s="386"/>
      <c r="F61" s="300"/>
    </row>
    <row r="62" spans="4:6" x14ac:dyDescent="0.25">
      <c r="D62" s="386"/>
      <c r="F62" s="300"/>
    </row>
    <row r="63" spans="4:6" x14ac:dyDescent="0.25">
      <c r="D63" s="386"/>
      <c r="F63" s="300"/>
    </row>
    <row r="64" spans="4:6" x14ac:dyDescent="0.25">
      <c r="D64" s="386"/>
      <c r="F64" s="300"/>
    </row>
    <row r="65" spans="5:8" ht="28.55" x14ac:dyDescent="0.25">
      <c r="E65" s="393" t="s">
        <v>350</v>
      </c>
      <c r="F65" s="394" t="s">
        <v>345</v>
      </c>
      <c r="G65" s="257" t="s">
        <v>346</v>
      </c>
      <c r="H65" s="379" t="s">
        <v>351</v>
      </c>
    </row>
    <row r="66" spans="5:8" x14ac:dyDescent="0.25">
      <c r="E66" s="373">
        <v>43922</v>
      </c>
      <c r="F66" s="270">
        <v>0.99080000000000001</v>
      </c>
      <c r="G66" s="259">
        <v>30</v>
      </c>
      <c r="H66" s="269">
        <f>(F66/$F$17)*(G66/365)*$F$19</f>
        <v>75.723548682289135</v>
      </c>
    </row>
    <row r="67" spans="5:8" x14ac:dyDescent="0.25">
      <c r="E67" s="373">
        <v>43952</v>
      </c>
      <c r="F67" s="270">
        <v>0.98599999999999999</v>
      </c>
      <c r="G67" s="259">
        <v>31</v>
      </c>
      <c r="H67" s="269">
        <f t="shared" ref="H67:H77" si="0">(F67/$F$17)*(G67/365)*$F$19</f>
        <v>77.868590668242817</v>
      </c>
    </row>
    <row r="68" spans="5:8" x14ac:dyDescent="0.25">
      <c r="E68" s="373">
        <v>43983</v>
      </c>
      <c r="F68" s="270">
        <v>0.98839999999999995</v>
      </c>
      <c r="G68" s="259">
        <v>30</v>
      </c>
      <c r="H68" s="269">
        <f t="shared" si="0"/>
        <v>75.540124664487848</v>
      </c>
    </row>
    <row r="69" spans="5:8" x14ac:dyDescent="0.25">
      <c r="E69" s="373">
        <v>44013</v>
      </c>
      <c r="F69" s="270">
        <v>0.98709999999999998</v>
      </c>
      <c r="G69" s="259">
        <v>31</v>
      </c>
      <c r="H69" s="269">
        <f t="shared" si="0"/>
        <v>77.955462321118148</v>
      </c>
    </row>
    <row r="70" spans="5:8" x14ac:dyDescent="0.25">
      <c r="E70" s="373">
        <v>44044</v>
      </c>
      <c r="F70" s="270">
        <v>0.98599999999999999</v>
      </c>
      <c r="G70" s="259">
        <v>31</v>
      </c>
      <c r="H70" s="269">
        <f t="shared" si="0"/>
        <v>77.868590668242817</v>
      </c>
    </row>
    <row r="71" spans="5:8" x14ac:dyDescent="0.25">
      <c r="E71" s="373">
        <v>44075</v>
      </c>
      <c r="F71" s="270">
        <v>0.98499999999999999</v>
      </c>
      <c r="G71" s="259">
        <v>30</v>
      </c>
      <c r="H71" s="269">
        <f t="shared" si="0"/>
        <v>75.280273972602728</v>
      </c>
    </row>
    <row r="72" spans="5:8" x14ac:dyDescent="0.25">
      <c r="E72" s="373">
        <v>44105</v>
      </c>
      <c r="F72" s="270">
        <v>0.99039999999999995</v>
      </c>
      <c r="G72" s="259">
        <v>31</v>
      </c>
      <c r="H72" s="269">
        <f t="shared" si="0"/>
        <v>78.216077279744084</v>
      </c>
    </row>
    <row r="73" spans="5:8" x14ac:dyDescent="0.25">
      <c r="E73" s="373">
        <v>44136</v>
      </c>
      <c r="F73" s="270">
        <v>0.99209999999999998</v>
      </c>
      <c r="G73" s="259">
        <v>30</v>
      </c>
      <c r="H73" s="269">
        <f t="shared" si="0"/>
        <v>75.82290335859814</v>
      </c>
    </row>
    <row r="74" spans="5:8" x14ac:dyDescent="0.25">
      <c r="E74" s="373">
        <v>44166</v>
      </c>
      <c r="F74" s="270">
        <v>0.99029999999999996</v>
      </c>
      <c r="G74" s="259">
        <v>31</v>
      </c>
      <c r="H74" s="269">
        <f t="shared" si="0"/>
        <v>78.208179856755436</v>
      </c>
    </row>
    <row r="75" spans="5:8" x14ac:dyDescent="0.25">
      <c r="E75" s="373">
        <v>44197</v>
      </c>
      <c r="F75" s="270">
        <v>0.9889</v>
      </c>
      <c r="G75" s="259">
        <v>31</v>
      </c>
      <c r="H75" s="269">
        <f t="shared" si="0"/>
        <v>78.097615934914131</v>
      </c>
    </row>
    <row r="76" spans="5:8" x14ac:dyDescent="0.25">
      <c r="E76" s="373">
        <v>44228</v>
      </c>
      <c r="F76" s="270">
        <v>0.99180000000000001</v>
      </c>
      <c r="G76" s="259">
        <v>28</v>
      </c>
      <c r="H76" s="269">
        <f t="shared" si="0"/>
        <v>70.746643665948127</v>
      </c>
    </row>
    <row r="77" spans="5:8" x14ac:dyDescent="0.25">
      <c r="E77" s="373">
        <v>44256</v>
      </c>
      <c r="F77" s="270">
        <v>0.99229999999999996</v>
      </c>
      <c r="G77" s="259">
        <v>31</v>
      </c>
      <c r="H77" s="269">
        <f t="shared" si="0"/>
        <v>78.366128316528744</v>
      </c>
    </row>
    <row r="78" spans="5:8" x14ac:dyDescent="0.25">
      <c r="E78" s="376" t="s">
        <v>28</v>
      </c>
      <c r="F78" s="261"/>
      <c r="G78" s="261"/>
      <c r="H78" s="299">
        <f>SUM(H66:H77)</f>
        <v>919.6941393894723</v>
      </c>
    </row>
    <row r="80" spans="5:8" x14ac:dyDescent="0.25">
      <c r="F80" s="258" t="s">
        <v>61</v>
      </c>
      <c r="G80" s="258"/>
      <c r="H80" s="258" t="s">
        <v>347</v>
      </c>
    </row>
    <row r="81" spans="5:8" x14ac:dyDescent="0.25">
      <c r="F81" s="377" t="s">
        <v>347</v>
      </c>
      <c r="G81" s="377"/>
      <c r="H81" s="378">
        <f>F19</f>
        <v>915.91</v>
      </c>
    </row>
    <row r="82" spans="5:8" ht="28.55" x14ac:dyDescent="0.25">
      <c r="F82" s="268" t="s">
        <v>348</v>
      </c>
      <c r="G82" s="259"/>
      <c r="H82" s="269">
        <f>H78</f>
        <v>919.6941393894723</v>
      </c>
    </row>
    <row r="83" spans="5:8" x14ac:dyDescent="0.25">
      <c r="F83" s="261" t="s">
        <v>349</v>
      </c>
      <c r="G83" s="261"/>
      <c r="H83" s="299">
        <f>H82-H81</f>
        <v>3.7841393894723296</v>
      </c>
    </row>
    <row r="87" spans="5:8" ht="28.55" x14ac:dyDescent="0.25">
      <c r="E87" s="375" t="s">
        <v>350</v>
      </c>
      <c r="F87" s="257" t="s">
        <v>345</v>
      </c>
      <c r="G87" s="257" t="s">
        <v>346</v>
      </c>
      <c r="H87" s="379" t="s">
        <v>351</v>
      </c>
    </row>
    <row r="88" spans="5:8" x14ac:dyDescent="0.25">
      <c r="E88" s="373">
        <v>44287</v>
      </c>
      <c r="F88" s="270">
        <v>0.99239999999999995</v>
      </c>
      <c r="G88" s="259">
        <f t="shared" ref="G88:G99" si="1">G66</f>
        <v>30</v>
      </c>
      <c r="H88" s="269">
        <f>(F88/$F$27)*(G88/365)*$F$29</f>
        <v>78.549553772338484</v>
      </c>
    </row>
    <row r="89" spans="5:8" x14ac:dyDescent="0.25">
      <c r="E89" s="373">
        <v>44317</v>
      </c>
      <c r="F89" s="270">
        <v>0.98509999999999998</v>
      </c>
      <c r="G89" s="259">
        <f t="shared" si="1"/>
        <v>31</v>
      </c>
      <c r="H89" s="269">
        <f t="shared" ref="H89:H99" si="2">(F89/$F$27)*(G89/365)*$F$29</f>
        <v>80.570809084208321</v>
      </c>
    </row>
    <row r="90" spans="5:8" x14ac:dyDescent="0.25">
      <c r="E90" s="373">
        <v>44348</v>
      </c>
      <c r="F90" s="270">
        <v>0.98780000000000001</v>
      </c>
      <c r="G90" s="259">
        <f t="shared" si="1"/>
        <v>30</v>
      </c>
      <c r="H90" s="269">
        <f t="shared" si="2"/>
        <v>78.185458702454625</v>
      </c>
    </row>
    <row r="91" spans="5:8" x14ac:dyDescent="0.25">
      <c r="E91" s="373">
        <v>44378</v>
      </c>
      <c r="F91" s="270">
        <v>0.99670000000000003</v>
      </c>
      <c r="G91" s="259">
        <f t="shared" si="1"/>
        <v>31</v>
      </c>
      <c r="H91" s="269">
        <f t="shared" si="2"/>
        <v>81.519566961963704</v>
      </c>
    </row>
    <row r="92" spans="5:8" x14ac:dyDescent="0.25">
      <c r="E92" s="373">
        <v>44409</v>
      </c>
      <c r="F92" s="270">
        <v>0.99639999999999995</v>
      </c>
      <c r="G92" s="259">
        <f t="shared" si="1"/>
        <v>31</v>
      </c>
      <c r="H92" s="269">
        <f t="shared" si="2"/>
        <v>81.495030120297585</v>
      </c>
    </row>
    <row r="93" spans="5:8" x14ac:dyDescent="0.25">
      <c r="E93" s="373">
        <v>44440</v>
      </c>
      <c r="F93" s="270">
        <v>0.98414999999999997</v>
      </c>
      <c r="G93" s="259">
        <f t="shared" si="1"/>
        <v>30</v>
      </c>
      <c r="H93" s="269">
        <f t="shared" si="2"/>
        <v>77.896557179611975</v>
      </c>
    </row>
    <row r="94" spans="5:8" x14ac:dyDescent="0.25">
      <c r="E94" s="373">
        <v>44470</v>
      </c>
      <c r="F94" s="270">
        <v>0.989564</v>
      </c>
      <c r="G94" s="259">
        <f t="shared" si="1"/>
        <v>31</v>
      </c>
      <c r="H94" s="269">
        <f t="shared" si="2"/>
        <v>80.93591728819969</v>
      </c>
    </row>
    <row r="95" spans="5:8" x14ac:dyDescent="0.25">
      <c r="E95" s="373">
        <v>44501</v>
      </c>
      <c r="F95" s="270">
        <v>0.98881699999999995</v>
      </c>
      <c r="G95" s="259">
        <f t="shared" si="1"/>
        <v>30</v>
      </c>
      <c r="H95" s="269">
        <f t="shared" si="2"/>
        <v>78.265955373339821</v>
      </c>
    </row>
    <row r="96" spans="5:8" x14ac:dyDescent="0.25">
      <c r="E96" s="373">
        <v>44531</v>
      </c>
      <c r="F96" s="270">
        <v>0.98534999999999995</v>
      </c>
      <c r="G96" s="259">
        <f t="shared" si="1"/>
        <v>31</v>
      </c>
      <c r="H96" s="269">
        <f t="shared" si="2"/>
        <v>80.59125645226338</v>
      </c>
    </row>
    <row r="97" spans="5:8" x14ac:dyDescent="0.25">
      <c r="E97" s="373">
        <v>44562</v>
      </c>
      <c r="F97" s="270">
        <v>0.98744889999999996</v>
      </c>
      <c r="G97" s="259">
        <f t="shared" si="1"/>
        <v>31</v>
      </c>
      <c r="H97" s="269">
        <f t="shared" si="2"/>
        <v>80.762924375506572</v>
      </c>
    </row>
    <row r="98" spans="5:8" x14ac:dyDescent="0.25">
      <c r="E98" s="373">
        <v>44593</v>
      </c>
      <c r="F98" s="270">
        <f>98.679/100</f>
        <v>0.98679000000000006</v>
      </c>
      <c r="G98" s="259">
        <f t="shared" si="1"/>
        <v>28</v>
      </c>
      <c r="H98" s="269">
        <f t="shared" si="2"/>
        <v>72.898481683332179</v>
      </c>
    </row>
    <row r="99" spans="5:8" x14ac:dyDescent="0.25">
      <c r="E99" s="373">
        <v>44621</v>
      </c>
      <c r="F99" s="270">
        <v>0.99186700000000005</v>
      </c>
      <c r="G99" s="259">
        <f t="shared" si="1"/>
        <v>31</v>
      </c>
      <c r="H99" s="269">
        <f t="shared" si="2"/>
        <v>81.124278442723039</v>
      </c>
    </row>
    <row r="100" spans="5:8" x14ac:dyDescent="0.25">
      <c r="E100" s="376" t="s">
        <v>28</v>
      </c>
      <c r="F100" s="261"/>
      <c r="G100" s="261"/>
      <c r="H100" s="299">
        <f>SUM(H88:H99)</f>
        <v>952.79578943623937</v>
      </c>
    </row>
    <row r="102" spans="5:8" x14ac:dyDescent="0.25">
      <c r="F102" s="257" t="s">
        <v>61</v>
      </c>
      <c r="G102" s="257"/>
      <c r="H102" s="258" t="s">
        <v>347</v>
      </c>
    </row>
    <row r="103" spans="5:8" x14ac:dyDescent="0.25">
      <c r="F103" s="377" t="s">
        <v>347</v>
      </c>
      <c r="G103" s="377"/>
      <c r="H103" s="378">
        <f>F29</f>
        <v>948.56</v>
      </c>
    </row>
    <row r="104" spans="5:8" ht="28.55" x14ac:dyDescent="0.25">
      <c r="F104" s="268" t="s">
        <v>348</v>
      </c>
      <c r="G104" s="259"/>
      <c r="H104" s="269">
        <f>H100</f>
        <v>952.79578943623937</v>
      </c>
    </row>
    <row r="105" spans="5:8" x14ac:dyDescent="0.25">
      <c r="F105" s="259" t="s">
        <v>349</v>
      </c>
      <c r="G105" s="259"/>
      <c r="H105" s="269">
        <f>H104-H103</f>
        <v>4.2357894362394291</v>
      </c>
    </row>
    <row r="110" spans="5:8" ht="28.55" x14ac:dyDescent="0.25">
      <c r="E110" s="375" t="s">
        <v>350</v>
      </c>
      <c r="F110" s="257" t="s">
        <v>345</v>
      </c>
      <c r="G110" s="257" t="s">
        <v>346</v>
      </c>
      <c r="H110" s="379" t="s">
        <v>351</v>
      </c>
    </row>
    <row r="111" spans="5:8" x14ac:dyDescent="0.25">
      <c r="E111" s="373">
        <v>44652</v>
      </c>
      <c r="F111" s="270">
        <v>0.98609999999999998</v>
      </c>
      <c r="G111" s="259">
        <f>G88</f>
        <v>30</v>
      </c>
      <c r="H111" s="269">
        <f>(F111/$F$37)*(G111/365)*$F$39</f>
        <v>88.960057353452484</v>
      </c>
    </row>
    <row r="112" spans="5:8" x14ac:dyDescent="0.25">
      <c r="E112" s="373">
        <v>44682</v>
      </c>
      <c r="F112" s="270">
        <v>0.99329999999999996</v>
      </c>
      <c r="G112" s="259">
        <f t="shared" ref="G112:G122" si="3">G89</f>
        <v>31</v>
      </c>
      <c r="H112" s="269">
        <f t="shared" ref="H112:H122" si="4">(F112/$F$37)*(G112/365)*$F$39</f>
        <v>92.596584999652322</v>
      </c>
    </row>
    <row r="113" spans="5:8" x14ac:dyDescent="0.25">
      <c r="E113" s="373">
        <v>44713</v>
      </c>
      <c r="F113" s="270">
        <v>0.996</v>
      </c>
      <c r="G113" s="259">
        <f t="shared" si="3"/>
        <v>30</v>
      </c>
      <c r="H113" s="269">
        <f t="shared" si="4"/>
        <v>89.853176274250757</v>
      </c>
    </row>
    <row r="114" spans="5:8" x14ac:dyDescent="0.25">
      <c r="E114" s="373">
        <v>44743</v>
      </c>
      <c r="F114" s="270">
        <v>0.99380000000000002</v>
      </c>
      <c r="G114" s="259">
        <f t="shared" si="3"/>
        <v>31</v>
      </c>
      <c r="H114" s="269">
        <f t="shared" si="4"/>
        <v>92.643195583060987</v>
      </c>
    </row>
    <row r="115" spans="5:8" x14ac:dyDescent="0.25">
      <c r="E115" s="373">
        <v>44774</v>
      </c>
      <c r="F115" s="270">
        <v>0.99419999999999997</v>
      </c>
      <c r="G115" s="259">
        <f t="shared" si="3"/>
        <v>31</v>
      </c>
      <c r="H115" s="269">
        <f t="shared" si="4"/>
        <v>92.680484049787921</v>
      </c>
    </row>
    <row r="116" spans="5:8" x14ac:dyDescent="0.25">
      <c r="E116" s="373">
        <v>44805</v>
      </c>
      <c r="F116" s="270">
        <v>0.99250000000000005</v>
      </c>
      <c r="G116" s="259">
        <f t="shared" si="3"/>
        <v>30</v>
      </c>
      <c r="H116" s="269">
        <f t="shared" si="4"/>
        <v>89.537427160837211</v>
      </c>
    </row>
    <row r="117" spans="5:8" x14ac:dyDescent="0.25">
      <c r="E117" s="373">
        <v>44835</v>
      </c>
      <c r="F117" s="270">
        <v>0.99099999999999999</v>
      </c>
      <c r="G117" s="259">
        <f t="shared" si="3"/>
        <v>31</v>
      </c>
      <c r="H117" s="269">
        <f t="shared" si="4"/>
        <v>92.382176315972472</v>
      </c>
    </row>
    <row r="118" spans="5:8" x14ac:dyDescent="0.25">
      <c r="E118" s="373">
        <v>44866</v>
      </c>
      <c r="F118" s="270">
        <v>0.99539999999999995</v>
      </c>
      <c r="G118" s="259">
        <f t="shared" si="3"/>
        <v>30</v>
      </c>
      <c r="H118" s="269">
        <f t="shared" si="4"/>
        <v>89.799047854808435</v>
      </c>
    </row>
    <row r="119" spans="5:8" x14ac:dyDescent="0.25">
      <c r="E119" s="373">
        <v>44896</v>
      </c>
      <c r="F119" s="270">
        <v>0.99690000000000001</v>
      </c>
      <c r="G119" s="259">
        <f t="shared" si="3"/>
        <v>31</v>
      </c>
      <c r="H119" s="269">
        <f t="shared" si="4"/>
        <v>92.932181200194719</v>
      </c>
    </row>
    <row r="120" spans="5:8" x14ac:dyDescent="0.25">
      <c r="E120" s="373">
        <v>44927</v>
      </c>
      <c r="F120" s="270">
        <v>0.99370000000000003</v>
      </c>
      <c r="G120" s="259">
        <f>G97</f>
        <v>31</v>
      </c>
      <c r="H120" s="269">
        <f t="shared" si="4"/>
        <v>92.633873466379271</v>
      </c>
    </row>
    <row r="121" spans="5:8" x14ac:dyDescent="0.25">
      <c r="E121" s="373">
        <v>44958</v>
      </c>
      <c r="F121" s="270">
        <v>0.99690000000000001</v>
      </c>
      <c r="G121" s="259">
        <f t="shared" si="3"/>
        <v>28</v>
      </c>
      <c r="H121" s="269">
        <f t="shared" si="4"/>
        <v>83.938744309853291</v>
      </c>
    </row>
    <row r="122" spans="5:8" x14ac:dyDescent="0.25">
      <c r="E122" s="373">
        <v>44986</v>
      </c>
      <c r="F122" s="270">
        <v>0.98809999999999998</v>
      </c>
      <c r="G122" s="259">
        <f t="shared" si="3"/>
        <v>31</v>
      </c>
      <c r="H122" s="269">
        <f t="shared" si="4"/>
        <v>92.1118349322022</v>
      </c>
    </row>
    <row r="123" spans="5:8" x14ac:dyDescent="0.25">
      <c r="E123" s="376" t="s">
        <v>28</v>
      </c>
      <c r="F123" s="261"/>
      <c r="G123" s="261"/>
      <c r="H123" s="299">
        <f>SUM(H111:H122)</f>
        <v>1090.0687835004521</v>
      </c>
    </row>
    <row r="125" spans="5:8" x14ac:dyDescent="0.25">
      <c r="F125" s="257" t="s">
        <v>61</v>
      </c>
      <c r="G125" s="257"/>
      <c r="H125" s="258" t="s">
        <v>347</v>
      </c>
    </row>
    <row r="126" spans="5:8" x14ac:dyDescent="0.25">
      <c r="F126" s="377" t="s">
        <v>347</v>
      </c>
      <c r="G126" s="377"/>
      <c r="H126" s="378">
        <f>F39</f>
        <v>1081.1400000000001</v>
      </c>
    </row>
    <row r="127" spans="5:8" ht="28.55" x14ac:dyDescent="0.25">
      <c r="F127" s="268" t="s">
        <v>348</v>
      </c>
      <c r="G127" s="259"/>
      <c r="H127" s="269">
        <f>H123</f>
        <v>1090.0687835004521</v>
      </c>
    </row>
    <row r="128" spans="5:8" x14ac:dyDescent="0.25">
      <c r="F128" s="259" t="s">
        <v>349</v>
      </c>
      <c r="G128" s="259"/>
      <c r="H128" s="269">
        <f>H127-H126</f>
        <v>8.9287835004520275</v>
      </c>
    </row>
    <row r="133" spans="5:8" ht="28.55" x14ac:dyDescent="0.25">
      <c r="E133" s="375" t="s">
        <v>350</v>
      </c>
      <c r="F133" s="257" t="s">
        <v>345</v>
      </c>
      <c r="G133" s="257" t="s">
        <v>346</v>
      </c>
      <c r="H133" s="379" t="s">
        <v>351</v>
      </c>
    </row>
    <row r="134" spans="5:8" x14ac:dyDescent="0.25">
      <c r="E134" s="373">
        <v>45017</v>
      </c>
      <c r="F134" s="270">
        <v>0.98709999999999998</v>
      </c>
      <c r="G134" s="259">
        <f>G111</f>
        <v>30</v>
      </c>
      <c r="H134" s="269">
        <f>(F134/$F$47)*(G134/365)*$F$49</f>
        <v>90.209175245115077</v>
      </c>
    </row>
    <row r="135" spans="5:8" x14ac:dyDescent="0.25">
      <c r="E135" s="373">
        <v>45047</v>
      </c>
      <c r="F135" s="270">
        <v>0.9919</v>
      </c>
      <c r="G135" s="259">
        <f t="shared" ref="G135:G145" si="5">G112</f>
        <v>31</v>
      </c>
      <c r="H135" s="269">
        <f t="shared" ref="H135:H145" si="6">(F135/$F$47)*(G135/365)*$F$49</f>
        <v>93.669432637507839</v>
      </c>
    </row>
    <row r="136" spans="5:8" x14ac:dyDescent="0.25">
      <c r="E136" s="373">
        <v>45078</v>
      </c>
      <c r="F136" s="270">
        <v>0.99280000000000002</v>
      </c>
      <c r="G136" s="259">
        <f t="shared" si="5"/>
        <v>30</v>
      </c>
      <c r="H136" s="269">
        <f t="shared" si="6"/>
        <v>90.730087309644674</v>
      </c>
    </row>
    <row r="137" spans="5:8" x14ac:dyDescent="0.25">
      <c r="E137" s="373">
        <v>45108</v>
      </c>
      <c r="F137" s="270">
        <v>0.99480000000000002</v>
      </c>
      <c r="G137" s="259">
        <f t="shared" si="5"/>
        <v>31</v>
      </c>
      <c r="H137" s="269">
        <f t="shared" si="6"/>
        <v>93.943292255058751</v>
      </c>
    </row>
    <row r="138" spans="5:8" x14ac:dyDescent="0.25">
      <c r="E138" s="373">
        <v>45139</v>
      </c>
      <c r="F138" s="270">
        <v>0.99519999999999997</v>
      </c>
      <c r="G138" s="259">
        <f t="shared" si="5"/>
        <v>31</v>
      </c>
      <c r="H138" s="269">
        <f t="shared" si="6"/>
        <v>93.981065995410603</v>
      </c>
    </row>
    <row r="139" spans="5:8" x14ac:dyDescent="0.25">
      <c r="E139" s="373">
        <v>45170</v>
      </c>
      <c r="F139" s="270">
        <v>0.99509999999999998</v>
      </c>
      <c r="G139" s="259">
        <f t="shared" si="5"/>
        <v>30</v>
      </c>
      <c r="H139" s="269">
        <f t="shared" si="6"/>
        <v>90.940279897086427</v>
      </c>
    </row>
    <row r="140" spans="5:8" x14ac:dyDescent="0.25">
      <c r="E140" s="373">
        <v>45200</v>
      </c>
      <c r="F140" s="270">
        <v>0.9919</v>
      </c>
      <c r="G140" s="259">
        <f t="shared" si="5"/>
        <v>31</v>
      </c>
      <c r="H140" s="269">
        <f t="shared" si="6"/>
        <v>93.669432637507839</v>
      </c>
    </row>
    <row r="141" spans="5:8" x14ac:dyDescent="0.25">
      <c r="E141" s="373">
        <v>45231</v>
      </c>
      <c r="F141" s="270">
        <v>0.99250000000000005</v>
      </c>
      <c r="G141" s="259">
        <f t="shared" si="5"/>
        <v>30</v>
      </c>
      <c r="H141" s="269">
        <f t="shared" si="6"/>
        <v>90.70267088519573</v>
      </c>
    </row>
    <row r="142" spans="5:8" x14ac:dyDescent="0.25">
      <c r="E142" s="373">
        <v>45261</v>
      </c>
      <c r="F142" s="270">
        <v>0.98699999999999999</v>
      </c>
      <c r="G142" s="259">
        <f t="shared" si="5"/>
        <v>31</v>
      </c>
      <c r="H142" s="269">
        <f t="shared" si="6"/>
        <v>93.206704318197623</v>
      </c>
    </row>
    <row r="143" spans="5:8" x14ac:dyDescent="0.25">
      <c r="E143" s="373">
        <v>45292</v>
      </c>
      <c r="F143" s="270">
        <v>0.99519999999999997</v>
      </c>
      <c r="G143" s="259">
        <f>G120</f>
        <v>31</v>
      </c>
      <c r="H143" s="269">
        <f t="shared" si="6"/>
        <v>93.981065995410603</v>
      </c>
    </row>
    <row r="144" spans="5:8" x14ac:dyDescent="0.25">
      <c r="E144" s="373">
        <v>45323</v>
      </c>
      <c r="F144" s="270">
        <v>0.99509999999999998</v>
      </c>
      <c r="G144" s="259">
        <v>29</v>
      </c>
      <c r="H144" s="269">
        <f t="shared" si="6"/>
        <v>87.908937233850224</v>
      </c>
    </row>
    <row r="145" spans="5:8" x14ac:dyDescent="0.25">
      <c r="E145" s="373">
        <v>45352</v>
      </c>
      <c r="F145" s="270">
        <v>0.99329999999999996</v>
      </c>
      <c r="G145" s="259">
        <f t="shared" si="5"/>
        <v>31</v>
      </c>
      <c r="H145" s="269">
        <f t="shared" si="6"/>
        <v>93.801640728739301</v>
      </c>
    </row>
    <row r="146" spans="5:8" x14ac:dyDescent="0.25">
      <c r="E146" s="376" t="s">
        <v>28</v>
      </c>
      <c r="F146" s="261"/>
      <c r="G146" s="261"/>
      <c r="H146" s="299">
        <f>SUM(H134:H145)</f>
        <v>1106.7437851387247</v>
      </c>
    </row>
    <row r="148" spans="5:8" x14ac:dyDescent="0.25">
      <c r="F148" s="257" t="s">
        <v>61</v>
      </c>
      <c r="G148" s="257"/>
      <c r="H148" s="258" t="s">
        <v>347</v>
      </c>
    </row>
    <row r="149" spans="5:8" x14ac:dyDescent="0.25">
      <c r="F149" s="377" t="s">
        <v>347</v>
      </c>
      <c r="G149" s="377"/>
      <c r="H149" s="378">
        <f>F49</f>
        <v>1095.21</v>
      </c>
    </row>
    <row r="150" spans="5:8" ht="28.55" x14ac:dyDescent="0.25">
      <c r="F150" s="268" t="s">
        <v>348</v>
      </c>
      <c r="G150" s="259"/>
      <c r="H150" s="269">
        <f>H146</f>
        <v>1106.7437851387247</v>
      </c>
    </row>
    <row r="151" spans="5:8" x14ac:dyDescent="0.25">
      <c r="F151" s="259" t="s">
        <v>349</v>
      </c>
      <c r="G151" s="259"/>
      <c r="H151" s="269">
        <f>H150-H149</f>
        <v>11.533785138724625</v>
      </c>
    </row>
    <row r="156" spans="5:8" ht="28.55" x14ac:dyDescent="0.25">
      <c r="E156" s="375" t="s">
        <v>350</v>
      </c>
      <c r="F156" s="257" t="s">
        <v>345</v>
      </c>
      <c r="G156" s="257" t="s">
        <v>346</v>
      </c>
      <c r="H156" s="379" t="s">
        <v>351</v>
      </c>
    </row>
    <row r="157" spans="5:8" x14ac:dyDescent="0.25">
      <c r="E157" s="373">
        <v>45383</v>
      </c>
      <c r="F157" s="270">
        <v>0.97340000000000004</v>
      </c>
      <c r="G157" s="259">
        <f>G134</f>
        <v>30</v>
      </c>
      <c r="H157" s="269">
        <f>(F157/$F$57)*(G157/365)*$F$59</f>
        <v>102.32497762325289</v>
      </c>
    </row>
    <row r="158" spans="5:8" x14ac:dyDescent="0.25">
      <c r="E158" s="373">
        <v>45413</v>
      </c>
      <c r="F158" s="270">
        <v>0.98709999999999998</v>
      </c>
      <c r="G158" s="259">
        <f t="shared" ref="G158:G168" si="7">G135</f>
        <v>31</v>
      </c>
      <c r="H158" s="269">
        <f t="shared" ref="H158:H168" si="8">(F158/$F$57)*(G158/365)*$F$59</f>
        <v>107.22397602113901</v>
      </c>
    </row>
    <row r="159" spans="5:8" x14ac:dyDescent="0.25">
      <c r="E159" s="373">
        <v>45444</v>
      </c>
      <c r="F159" s="270">
        <v>0.99299999999999999</v>
      </c>
      <c r="G159" s="259">
        <f t="shared" si="7"/>
        <v>30</v>
      </c>
      <c r="H159" s="269">
        <f t="shared" si="8"/>
        <v>104.38535317432724</v>
      </c>
    </row>
    <row r="160" spans="5:8" x14ac:dyDescent="0.25">
      <c r="E160" s="373">
        <v>45474</v>
      </c>
      <c r="F160" s="270">
        <v>0.99250000000000005</v>
      </c>
      <c r="G160" s="259">
        <f t="shared" si="7"/>
        <v>31</v>
      </c>
      <c r="H160" s="269">
        <f t="shared" si="8"/>
        <v>107.81055232598567</v>
      </c>
    </row>
    <row r="161" spans="5:8" x14ac:dyDescent="0.25">
      <c r="E161" s="373">
        <v>45505</v>
      </c>
      <c r="F161" s="270">
        <v>0.98599999999999999</v>
      </c>
      <c r="G161" s="259">
        <f t="shared" si="7"/>
        <v>31</v>
      </c>
      <c r="H161" s="269">
        <f t="shared" si="8"/>
        <v>107.1044882553369</v>
      </c>
    </row>
    <row r="162" spans="5:8" x14ac:dyDescent="0.25">
      <c r="E162" s="373">
        <v>45536</v>
      </c>
      <c r="F162" s="270">
        <v>0.98799999999999999</v>
      </c>
      <c r="G162" s="259">
        <f t="shared" si="7"/>
        <v>30</v>
      </c>
      <c r="H162" s="269">
        <f t="shared" si="8"/>
        <v>103.85974716640011</v>
      </c>
    </row>
    <row r="163" spans="5:8" x14ac:dyDescent="0.25">
      <c r="E163" s="373">
        <v>45566</v>
      </c>
      <c r="F163" s="270">
        <v>0.9909</v>
      </c>
      <c r="G163" s="259">
        <f t="shared" si="7"/>
        <v>31</v>
      </c>
      <c r="H163" s="269">
        <f t="shared" si="8"/>
        <v>107.63675193936444</v>
      </c>
    </row>
    <row r="164" spans="5:8" x14ac:dyDescent="0.25">
      <c r="E164" s="373">
        <v>45597</v>
      </c>
      <c r="F164" s="270">
        <v>0.99519999999999997</v>
      </c>
      <c r="G164" s="259">
        <f t="shared" si="7"/>
        <v>30</v>
      </c>
      <c r="H164" s="269">
        <f t="shared" si="8"/>
        <v>104.61661981781515</v>
      </c>
    </row>
    <row r="165" spans="5:8" x14ac:dyDescent="0.25">
      <c r="E165" s="373">
        <v>45627</v>
      </c>
      <c r="F165" s="270">
        <v>0.98839999999999995</v>
      </c>
      <c r="G165" s="259">
        <f t="shared" si="7"/>
        <v>31</v>
      </c>
      <c r="H165" s="269">
        <f t="shared" si="8"/>
        <v>107.36518883526875</v>
      </c>
    </row>
    <row r="166" spans="5:8" x14ac:dyDescent="0.25">
      <c r="E166" s="373">
        <v>45658</v>
      </c>
      <c r="F166" s="270">
        <v>0.99760000000000004</v>
      </c>
      <c r="G166" s="259">
        <f>G143</f>
        <v>31</v>
      </c>
      <c r="H166" s="269">
        <f t="shared" si="8"/>
        <v>108.36454105834088</v>
      </c>
    </row>
    <row r="167" spans="5:8" x14ac:dyDescent="0.25">
      <c r="E167" s="373">
        <v>45689</v>
      </c>
      <c r="F167" s="270">
        <v>0.99390000000000001</v>
      </c>
      <c r="G167" s="259">
        <v>29</v>
      </c>
      <c r="H167" s="269">
        <f t="shared" si="8"/>
        <v>100.99729684722899</v>
      </c>
    </row>
    <row r="168" spans="5:8" x14ac:dyDescent="0.25">
      <c r="E168" s="373">
        <v>45717</v>
      </c>
      <c r="F168" s="270">
        <v>0.99680000000000002</v>
      </c>
      <c r="G168" s="259">
        <f t="shared" si="7"/>
        <v>31</v>
      </c>
      <c r="H168" s="269">
        <f t="shared" si="8"/>
        <v>108.27764086503025</v>
      </c>
    </row>
    <row r="169" spans="5:8" x14ac:dyDescent="0.25">
      <c r="E169" s="376" t="s">
        <v>28</v>
      </c>
      <c r="F169" s="261"/>
      <c r="G169" s="261"/>
      <c r="H169" s="299">
        <f>SUM(H157:H168)</f>
        <v>1269.9671339294905</v>
      </c>
    </row>
    <row r="171" spans="5:8" x14ac:dyDescent="0.25">
      <c r="F171" s="257" t="s">
        <v>61</v>
      </c>
      <c r="G171" s="257"/>
      <c r="H171" s="258" t="s">
        <v>347</v>
      </c>
    </row>
    <row r="172" spans="5:8" x14ac:dyDescent="0.25">
      <c r="F172" s="377" t="s">
        <v>347</v>
      </c>
      <c r="G172" s="377"/>
      <c r="H172" s="378">
        <f>F59</f>
        <v>1259.79</v>
      </c>
    </row>
    <row r="173" spans="5:8" ht="28.55" x14ac:dyDescent="0.25">
      <c r="F173" s="268" t="s">
        <v>348</v>
      </c>
      <c r="G173" s="259"/>
      <c r="H173" s="269">
        <f>H169</f>
        <v>1269.9671339294905</v>
      </c>
    </row>
    <row r="174" spans="5:8" x14ac:dyDescent="0.25">
      <c r="F174" s="259" t="s">
        <v>349</v>
      </c>
      <c r="G174" s="259"/>
      <c r="H174" s="269">
        <f>H173-H172</f>
        <v>10.177133929490537</v>
      </c>
    </row>
  </sheetData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D5:S30"/>
  <sheetViews>
    <sheetView topLeftCell="C6" workbookViewId="0">
      <selection activeCell="I30" sqref="I30"/>
    </sheetView>
  </sheetViews>
  <sheetFormatPr defaultRowHeight="14.3" x14ac:dyDescent="0.25"/>
  <cols>
    <col min="5" max="5" width="18.625" customWidth="1"/>
    <col min="6" max="6" width="11.625" customWidth="1"/>
    <col min="7" max="7" width="10.875" customWidth="1"/>
    <col min="8" max="8" width="11.625" customWidth="1"/>
    <col min="9" max="11" width="11.5" customWidth="1"/>
    <col min="12" max="13" width="11.875" customWidth="1"/>
    <col min="14" max="14" width="12.625" customWidth="1"/>
    <col min="15" max="15" width="12.625" bestFit="1" customWidth="1"/>
    <col min="16" max="16" width="14" customWidth="1"/>
  </cols>
  <sheetData>
    <row r="5" spans="4:19" ht="46.2" customHeight="1" x14ac:dyDescent="0.25">
      <c r="D5" s="235" t="s">
        <v>152</v>
      </c>
      <c r="E5" s="235" t="s">
        <v>153</v>
      </c>
      <c r="F5" s="235" t="s">
        <v>154</v>
      </c>
      <c r="G5" s="235" t="s">
        <v>155</v>
      </c>
      <c r="H5" s="235" t="s">
        <v>156</v>
      </c>
      <c r="I5" s="235" t="s">
        <v>157</v>
      </c>
      <c r="J5" s="235" t="s">
        <v>158</v>
      </c>
      <c r="K5" s="235" t="s">
        <v>159</v>
      </c>
      <c r="L5" s="235" t="s">
        <v>160</v>
      </c>
      <c r="M5" s="235" t="s">
        <v>322</v>
      </c>
      <c r="N5" s="235" t="s">
        <v>407</v>
      </c>
      <c r="O5" s="235" t="s">
        <v>408</v>
      </c>
      <c r="P5" s="235" t="s">
        <v>409</v>
      </c>
    </row>
    <row r="6" spans="4:19" ht="46.2" customHeight="1" x14ac:dyDescent="0.25">
      <c r="D6" s="361" t="s">
        <v>161</v>
      </c>
      <c r="E6" s="361" t="s">
        <v>323</v>
      </c>
      <c r="F6" s="361">
        <v>0</v>
      </c>
      <c r="G6" s="361">
        <v>0</v>
      </c>
      <c r="H6" s="361">
        <v>0</v>
      </c>
      <c r="I6" s="361">
        <v>0</v>
      </c>
      <c r="J6" s="361">
        <v>0</v>
      </c>
      <c r="K6" s="361">
        <v>0</v>
      </c>
      <c r="L6" s="361">
        <v>0</v>
      </c>
      <c r="M6" s="361">
        <v>1</v>
      </c>
      <c r="N6" s="361">
        <v>1</v>
      </c>
      <c r="O6" s="361">
        <v>1</v>
      </c>
      <c r="P6" s="361">
        <v>2</v>
      </c>
    </row>
    <row r="7" spans="4:19" ht="27.2" x14ac:dyDescent="0.25">
      <c r="D7" s="236" t="s">
        <v>163</v>
      </c>
      <c r="E7" s="236" t="s">
        <v>162</v>
      </c>
      <c r="F7" s="236">
        <v>4</v>
      </c>
      <c r="G7" s="236">
        <v>6</v>
      </c>
      <c r="H7" s="236">
        <v>6</v>
      </c>
      <c r="I7" s="236">
        <v>6</v>
      </c>
      <c r="J7" s="236">
        <v>6</v>
      </c>
      <c r="K7" s="236">
        <v>8</v>
      </c>
      <c r="L7" s="236">
        <v>11</v>
      </c>
      <c r="M7" s="236">
        <v>13</v>
      </c>
      <c r="N7" s="236">
        <v>13</v>
      </c>
      <c r="O7" s="236">
        <v>13</v>
      </c>
      <c r="P7" s="236">
        <v>15</v>
      </c>
    </row>
    <row r="8" spans="4:19" x14ac:dyDescent="0.25">
      <c r="D8" s="236" t="s">
        <v>170</v>
      </c>
      <c r="E8" s="236" t="s">
        <v>164</v>
      </c>
      <c r="F8" s="236">
        <v>26</v>
      </c>
      <c r="G8" s="236">
        <v>29</v>
      </c>
      <c r="H8" s="236">
        <v>30</v>
      </c>
      <c r="I8" s="236">
        <v>33</v>
      </c>
      <c r="J8" s="236">
        <v>34</v>
      </c>
      <c r="K8" s="236">
        <v>35</v>
      </c>
      <c r="L8" s="236">
        <v>39</v>
      </c>
      <c r="M8" s="236">
        <v>40</v>
      </c>
      <c r="N8" s="236">
        <v>41</v>
      </c>
      <c r="O8" s="236">
        <v>42</v>
      </c>
      <c r="P8" s="236">
        <v>43</v>
      </c>
    </row>
    <row r="9" spans="4:19" x14ac:dyDescent="0.25">
      <c r="D9" s="452" t="s">
        <v>165</v>
      </c>
      <c r="E9" s="452"/>
      <c r="F9" s="237">
        <f>SUM(F7:F8)</f>
        <v>30</v>
      </c>
      <c r="G9" s="237">
        <f t="shared" ref="G9:L9" si="0">SUM(G7:G8)</f>
        <v>35</v>
      </c>
      <c r="H9" s="237">
        <f t="shared" si="0"/>
        <v>36</v>
      </c>
      <c r="I9" s="237">
        <f t="shared" si="0"/>
        <v>39</v>
      </c>
      <c r="J9" s="237">
        <f t="shared" si="0"/>
        <v>40</v>
      </c>
      <c r="K9" s="237">
        <f t="shared" si="0"/>
        <v>43</v>
      </c>
      <c r="L9" s="237">
        <f t="shared" si="0"/>
        <v>50</v>
      </c>
      <c r="M9" s="237">
        <f>SUM(M6:M8)</f>
        <v>54</v>
      </c>
      <c r="N9" s="237">
        <f t="shared" ref="N9:P9" si="1">SUM(N6:N8)</f>
        <v>55</v>
      </c>
      <c r="O9" s="237">
        <f t="shared" si="1"/>
        <v>56</v>
      </c>
      <c r="P9" s="237">
        <f t="shared" si="1"/>
        <v>60</v>
      </c>
      <c r="S9" s="246">
        <f>(P9/I9)^(1/7)-1</f>
        <v>6.3473477626036168E-2</v>
      </c>
    </row>
    <row r="15" spans="4:19" ht="28.55" x14ac:dyDescent="0.25">
      <c r="D15" s="238" t="s">
        <v>152</v>
      </c>
      <c r="E15" s="238" t="s">
        <v>153</v>
      </c>
      <c r="F15" s="238" t="s">
        <v>154</v>
      </c>
      <c r="G15" s="238" t="s">
        <v>155</v>
      </c>
      <c r="H15" s="238" t="s">
        <v>156</v>
      </c>
      <c r="I15" s="238" t="s">
        <v>157</v>
      </c>
      <c r="J15" s="238" t="s">
        <v>158</v>
      </c>
      <c r="K15" s="238" t="s">
        <v>159</v>
      </c>
      <c r="L15" s="238" t="s">
        <v>160</v>
      </c>
      <c r="M15" s="238" t="s">
        <v>322</v>
      </c>
      <c r="N15" s="238" t="s">
        <v>407</v>
      </c>
      <c r="O15" s="238" t="s">
        <v>408</v>
      </c>
      <c r="P15" s="238" t="s">
        <v>409</v>
      </c>
    </row>
    <row r="16" spans="4:19" x14ac:dyDescent="0.25">
      <c r="D16" s="362" t="s">
        <v>161</v>
      </c>
      <c r="E16" s="362" t="s">
        <v>323</v>
      </c>
      <c r="F16" s="362">
        <v>0</v>
      </c>
      <c r="G16" s="362">
        <v>0</v>
      </c>
      <c r="H16" s="362">
        <v>0</v>
      </c>
      <c r="I16" s="362">
        <v>0</v>
      </c>
      <c r="J16" s="362">
        <v>0</v>
      </c>
      <c r="K16" s="362">
        <v>0</v>
      </c>
      <c r="L16" s="362">
        <v>0</v>
      </c>
      <c r="M16" s="362">
        <v>630</v>
      </c>
      <c r="N16" s="362">
        <v>630</v>
      </c>
      <c r="O16" s="362">
        <v>630</v>
      </c>
      <c r="P16" s="362">
        <v>1560</v>
      </c>
    </row>
    <row r="17" spans="4:19" ht="32.6" x14ac:dyDescent="0.25">
      <c r="D17" s="239" t="s">
        <v>163</v>
      </c>
      <c r="E17" s="239" t="s">
        <v>162</v>
      </c>
      <c r="F17" s="239">
        <v>1400</v>
      </c>
      <c r="G17" s="239">
        <v>2000</v>
      </c>
      <c r="H17" s="239">
        <v>2000</v>
      </c>
      <c r="I17" s="240">
        <v>2000</v>
      </c>
      <c r="J17" s="240">
        <v>2000</v>
      </c>
      <c r="K17" s="239">
        <v>3120</v>
      </c>
      <c r="L17" s="239">
        <v>4120</v>
      </c>
      <c r="M17" s="239">
        <v>4920</v>
      </c>
      <c r="N17" s="239">
        <v>4920</v>
      </c>
      <c r="O17" s="239">
        <v>5020</v>
      </c>
      <c r="P17" s="239">
        <v>5420</v>
      </c>
    </row>
    <row r="18" spans="4:19" ht="16.3" x14ac:dyDescent="0.25">
      <c r="D18" s="239" t="s">
        <v>170</v>
      </c>
      <c r="E18" s="239" t="s">
        <v>164</v>
      </c>
      <c r="F18" s="239">
        <v>2290</v>
      </c>
      <c r="G18" s="239">
        <v>2745</v>
      </c>
      <c r="H18" s="239">
        <v>3295</v>
      </c>
      <c r="I18" s="239">
        <v>3555</v>
      </c>
      <c r="J18" s="239">
        <v>3655</v>
      </c>
      <c r="K18" s="239">
        <v>3785</v>
      </c>
      <c r="L18" s="239">
        <v>4185</v>
      </c>
      <c r="M18" s="239">
        <v>4335</v>
      </c>
      <c r="N18" s="239">
        <v>4335</v>
      </c>
      <c r="O18" s="239">
        <v>4535</v>
      </c>
      <c r="P18" s="239">
        <v>4635</v>
      </c>
    </row>
    <row r="19" spans="4:19" ht="15.65" customHeight="1" x14ac:dyDescent="0.25">
      <c r="D19" s="453" t="s">
        <v>166</v>
      </c>
      <c r="E19" s="453"/>
      <c r="F19" s="241">
        <f>SUM(F16:F18)</f>
        <v>3690</v>
      </c>
      <c r="G19" s="241">
        <f t="shared" ref="G19:P19" si="2">SUM(G16:G18)</f>
        <v>4745</v>
      </c>
      <c r="H19" s="241">
        <f t="shared" si="2"/>
        <v>5295</v>
      </c>
      <c r="I19" s="241">
        <f t="shared" si="2"/>
        <v>5555</v>
      </c>
      <c r="J19" s="241">
        <f t="shared" si="2"/>
        <v>5655</v>
      </c>
      <c r="K19" s="241">
        <f t="shared" si="2"/>
        <v>6905</v>
      </c>
      <c r="L19" s="241">
        <f t="shared" si="2"/>
        <v>8305</v>
      </c>
      <c r="M19" s="241">
        <f t="shared" si="2"/>
        <v>9885</v>
      </c>
      <c r="N19" s="241">
        <f t="shared" si="2"/>
        <v>9885</v>
      </c>
      <c r="O19" s="241">
        <f t="shared" si="2"/>
        <v>10185</v>
      </c>
      <c r="P19" s="241">
        <f t="shared" si="2"/>
        <v>11615</v>
      </c>
      <c r="S19" s="246">
        <f>(P19/I19)^(1/7)-1</f>
        <v>0.11112306887799428</v>
      </c>
    </row>
    <row r="20" spans="4:19" x14ac:dyDescent="0.25">
      <c r="N20" s="300"/>
    </row>
    <row r="21" spans="4:19" x14ac:dyDescent="0.25">
      <c r="N21">
        <f>SUM(N19:N20)</f>
        <v>9885</v>
      </c>
    </row>
    <row r="24" spans="4:19" ht="21.75" x14ac:dyDescent="0.25">
      <c r="D24" s="242" t="s">
        <v>152</v>
      </c>
      <c r="E24" s="242" t="s">
        <v>167</v>
      </c>
      <c r="F24" s="243" t="s">
        <v>154</v>
      </c>
      <c r="G24" s="243" t="s">
        <v>155</v>
      </c>
      <c r="H24" s="243" t="s">
        <v>156</v>
      </c>
      <c r="I24" s="243" t="s">
        <v>157</v>
      </c>
      <c r="J24" s="243" t="s">
        <v>158</v>
      </c>
      <c r="K24" s="243" t="s">
        <v>159</v>
      </c>
      <c r="L24" s="243" t="s">
        <v>160</v>
      </c>
      <c r="M24" s="243" t="s">
        <v>322</v>
      </c>
      <c r="N24" s="243" t="s">
        <v>407</v>
      </c>
      <c r="O24" s="243" t="s">
        <v>408</v>
      </c>
      <c r="P24" s="243" t="s">
        <v>409</v>
      </c>
    </row>
    <row r="25" spans="4:19" x14ac:dyDescent="0.25">
      <c r="D25" s="244" t="s">
        <v>161</v>
      </c>
      <c r="E25" s="244" t="s">
        <v>168</v>
      </c>
      <c r="F25" s="244">
        <v>180</v>
      </c>
      <c r="G25" s="244">
        <v>180</v>
      </c>
      <c r="H25" s="244">
        <v>180</v>
      </c>
      <c r="I25" s="244">
        <v>180</v>
      </c>
      <c r="J25" s="244">
        <v>180</v>
      </c>
      <c r="K25" s="244">
        <v>180</v>
      </c>
      <c r="L25" s="244">
        <v>180</v>
      </c>
      <c r="M25" s="244">
        <v>278</v>
      </c>
      <c r="N25" s="244">
        <v>278</v>
      </c>
      <c r="O25" s="244">
        <v>278</v>
      </c>
      <c r="P25" s="244">
        <v>374.13799999999998</v>
      </c>
    </row>
    <row r="26" spans="4:19" x14ac:dyDescent="0.25">
      <c r="D26" s="244" t="s">
        <v>163</v>
      </c>
      <c r="E26" s="244" t="s">
        <v>169</v>
      </c>
      <c r="F26" s="244">
        <v>843</v>
      </c>
      <c r="G26" s="244">
        <v>993</v>
      </c>
      <c r="H26" s="244">
        <v>993</v>
      </c>
      <c r="I26" s="244">
        <v>1069</v>
      </c>
      <c r="J26" s="244">
        <v>1081</v>
      </c>
      <c r="K26" s="244">
        <v>1395</v>
      </c>
      <c r="L26" s="244">
        <v>2022.39</v>
      </c>
      <c r="M26" s="244">
        <v>2482.5100000000002</v>
      </c>
      <c r="N26" s="244">
        <v>2482.5100000000002</v>
      </c>
      <c r="O26" s="244">
        <v>2482.5100000000002</v>
      </c>
      <c r="P26" s="244">
        <v>2599.5100000000002</v>
      </c>
    </row>
    <row r="27" spans="4:19" x14ac:dyDescent="0.25">
      <c r="D27" s="244" t="s">
        <v>170</v>
      </c>
      <c r="E27" s="244" t="s">
        <v>171</v>
      </c>
      <c r="F27" s="244">
        <v>1792</v>
      </c>
      <c r="G27" s="244">
        <v>1900</v>
      </c>
      <c r="H27" s="244">
        <v>2019</v>
      </c>
      <c r="I27" s="244">
        <v>2019</v>
      </c>
      <c r="J27" s="244">
        <v>2742</v>
      </c>
      <c r="K27" s="244">
        <v>3156</v>
      </c>
      <c r="L27" s="244">
        <v>3660.66</v>
      </c>
      <c r="M27" s="244">
        <v>3660.66</v>
      </c>
      <c r="N27" s="244">
        <v>3660.66</v>
      </c>
      <c r="O27" s="244">
        <v>3660.66</v>
      </c>
      <c r="P27" s="244">
        <v>4067.8040000000001</v>
      </c>
    </row>
    <row r="28" spans="4:19" x14ac:dyDescent="0.25">
      <c r="D28" s="454" t="s">
        <v>172</v>
      </c>
      <c r="E28" s="454"/>
      <c r="F28" s="245">
        <f>SUM(F25:F27)</f>
        <v>2815</v>
      </c>
      <c r="G28" s="245">
        <f t="shared" ref="G28:P28" si="3">SUM(G25:G27)</f>
        <v>3073</v>
      </c>
      <c r="H28" s="245">
        <f t="shared" si="3"/>
        <v>3192</v>
      </c>
      <c r="I28" s="245">
        <f t="shared" si="3"/>
        <v>3268</v>
      </c>
      <c r="J28" s="245">
        <f t="shared" si="3"/>
        <v>4003</v>
      </c>
      <c r="K28" s="245">
        <f t="shared" si="3"/>
        <v>4731</v>
      </c>
      <c r="L28" s="245">
        <f t="shared" si="3"/>
        <v>5863.05</v>
      </c>
      <c r="M28" s="245">
        <f t="shared" si="3"/>
        <v>6421.17</v>
      </c>
      <c r="N28" s="245">
        <f t="shared" si="3"/>
        <v>6421.17</v>
      </c>
      <c r="O28" s="245">
        <f t="shared" si="3"/>
        <v>6421.17</v>
      </c>
      <c r="P28" s="245">
        <f t="shared" si="3"/>
        <v>7041.4520000000002</v>
      </c>
      <c r="R28" s="423">
        <f>(P28/L28)^(1/4)-1</f>
        <v>4.6850479536914902E-2</v>
      </c>
    </row>
    <row r="29" spans="4:19" x14ac:dyDescent="0.25">
      <c r="N29" s="300"/>
    </row>
    <row r="30" spans="4:19" x14ac:dyDescent="0.25">
      <c r="N30" s="300"/>
    </row>
  </sheetData>
  <mergeCells count="3">
    <mergeCell ref="D9:E9"/>
    <mergeCell ref="D19:E19"/>
    <mergeCell ref="D28:E2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D5:P12"/>
  <sheetViews>
    <sheetView zoomScaleNormal="100" workbookViewId="0">
      <selection activeCell="N28" sqref="N28"/>
    </sheetView>
  </sheetViews>
  <sheetFormatPr defaultRowHeight="14.3" x14ac:dyDescent="0.25"/>
  <cols>
    <col min="4" max="4" width="33.375" customWidth="1"/>
  </cols>
  <sheetData>
    <row r="5" spans="4:16" x14ac:dyDescent="0.25">
      <c r="D5" s="306" t="s">
        <v>61</v>
      </c>
      <c r="E5" s="307" t="s">
        <v>258</v>
      </c>
      <c r="F5" s="307" t="s">
        <v>259</v>
      </c>
      <c r="G5" s="307" t="s">
        <v>260</v>
      </c>
      <c r="H5" s="307" t="s">
        <v>261</v>
      </c>
      <c r="I5" s="307" t="s">
        <v>262</v>
      </c>
      <c r="J5" s="307" t="s">
        <v>263</v>
      </c>
      <c r="K5" s="307" t="s">
        <v>264</v>
      </c>
      <c r="L5" s="307" t="s">
        <v>265</v>
      </c>
      <c r="M5" s="307" t="s">
        <v>137</v>
      </c>
      <c r="N5" s="307" t="s">
        <v>139</v>
      </c>
      <c r="O5" s="307" t="s">
        <v>140</v>
      </c>
      <c r="P5" s="307" t="s">
        <v>352</v>
      </c>
    </row>
    <row r="6" spans="4:16" x14ac:dyDescent="0.25">
      <c r="D6" s="308" t="s">
        <v>266</v>
      </c>
      <c r="E6" s="309">
        <v>0</v>
      </c>
      <c r="F6" s="314">
        <f>E12</f>
        <v>0.72913000000000006</v>
      </c>
      <c r="G6" s="314">
        <f t="shared" ref="G6:N6" si="0">F12</f>
        <v>59.860714174999998</v>
      </c>
      <c r="H6" s="314">
        <f t="shared" si="0"/>
        <v>178.97503201581247</v>
      </c>
      <c r="I6" s="314">
        <f t="shared" si="0"/>
        <v>308.11721651403417</v>
      </c>
      <c r="J6" s="314">
        <f t="shared" si="0"/>
        <v>435.75405600122787</v>
      </c>
      <c r="K6" s="314">
        <f t="shared" si="0"/>
        <v>449.12224903339302</v>
      </c>
      <c r="L6" s="314">
        <f t="shared" si="0"/>
        <v>599.57155940000121</v>
      </c>
      <c r="M6" s="314">
        <f t="shared" si="0"/>
        <v>806.98754556260144</v>
      </c>
      <c r="N6" s="314">
        <f t="shared" si="0"/>
        <v>1218.1014878466747</v>
      </c>
      <c r="O6" s="314">
        <f>N12</f>
        <v>1690.9274440705756</v>
      </c>
      <c r="P6" s="314">
        <f ca="1">O12</f>
        <v>2620.3557195242311</v>
      </c>
    </row>
    <row r="7" spans="4:16" x14ac:dyDescent="0.25">
      <c r="D7" s="310" t="s">
        <v>267</v>
      </c>
      <c r="E7" s="311">
        <v>0.68</v>
      </c>
      <c r="F7" s="311">
        <v>54.97</v>
      </c>
      <c r="G7" s="311">
        <v>102.71</v>
      </c>
      <c r="H7" s="311">
        <v>97.17</v>
      </c>
      <c r="I7" s="311">
        <f>78.09+1.37</f>
        <v>79.460000000000008</v>
      </c>
      <c r="J7" s="311">
        <f>-42.39</f>
        <v>-42.39</v>
      </c>
      <c r="K7" s="313">
        <v>82.76</v>
      </c>
      <c r="L7" s="313">
        <v>122.19</v>
      </c>
      <c r="M7" s="313">
        <v>310.10000000000002</v>
      </c>
      <c r="N7" s="313">
        <v>327.72</v>
      </c>
      <c r="O7" s="313">
        <f ca="1">'True up 23-24'!H144</f>
        <v>685.39337940111909</v>
      </c>
      <c r="P7" s="313">
        <f ca="1">'True up 24-25'!H145</f>
        <v>763.75026051723012</v>
      </c>
    </row>
    <row r="8" spans="4:16" x14ac:dyDescent="0.25">
      <c r="D8" s="308" t="s">
        <v>268</v>
      </c>
      <c r="E8" s="314">
        <f>E6+E7</f>
        <v>0.68</v>
      </c>
      <c r="F8" s="314">
        <f t="shared" ref="F8:L8" si="1">F6+F7</f>
        <v>55.699129999999997</v>
      </c>
      <c r="G8" s="314">
        <f t="shared" si="1"/>
        <v>162.57071417499998</v>
      </c>
      <c r="H8" s="314">
        <f t="shared" si="1"/>
        <v>276.14503201581249</v>
      </c>
      <c r="I8" s="314">
        <f t="shared" si="1"/>
        <v>387.57721651403415</v>
      </c>
      <c r="J8" s="314">
        <f t="shared" si="1"/>
        <v>393.36405600122788</v>
      </c>
      <c r="K8" s="314">
        <f t="shared" si="1"/>
        <v>531.88224903339301</v>
      </c>
      <c r="L8" s="314">
        <f t="shared" si="1"/>
        <v>721.76155940000126</v>
      </c>
      <c r="M8" s="314">
        <f t="shared" ref="M8:N8" si="2">M6+M7</f>
        <v>1117.0875455626015</v>
      </c>
      <c r="N8" s="314">
        <f t="shared" si="2"/>
        <v>1545.8214878466747</v>
      </c>
      <c r="O8" s="314">
        <f t="shared" ref="O8:P8" ca="1" si="3">O6+O7</f>
        <v>2376.3208234716949</v>
      </c>
      <c r="P8" s="314">
        <f t="shared" ca="1" si="3"/>
        <v>3384.1059800414614</v>
      </c>
    </row>
    <row r="9" spans="4:16" x14ac:dyDescent="0.25">
      <c r="D9" s="310" t="s">
        <v>269</v>
      </c>
      <c r="E9" s="313">
        <f>(E6+E8)/2</f>
        <v>0.34</v>
      </c>
      <c r="F9" s="313">
        <f t="shared" ref="F9:L9" si="4">(F6+F8)/2</f>
        <v>28.214129999999997</v>
      </c>
      <c r="G9" s="313">
        <f t="shared" si="4"/>
        <v>111.21571417499999</v>
      </c>
      <c r="H9" s="313">
        <f t="shared" si="4"/>
        <v>227.56003201581248</v>
      </c>
      <c r="I9" s="313">
        <f t="shared" si="4"/>
        <v>347.84721651403413</v>
      </c>
      <c r="J9" s="313">
        <f t="shared" si="4"/>
        <v>414.55905600122787</v>
      </c>
      <c r="K9" s="313">
        <f t="shared" si="4"/>
        <v>490.50224903339301</v>
      </c>
      <c r="L9" s="313">
        <f t="shared" si="4"/>
        <v>660.66655940000123</v>
      </c>
      <c r="M9" s="313">
        <f t="shared" ref="M9:N9" si="5">(M6+M8)/2</f>
        <v>962.03754556260151</v>
      </c>
      <c r="N9" s="313">
        <f t="shared" si="5"/>
        <v>1381.9614878466746</v>
      </c>
      <c r="O9" s="313">
        <f t="shared" ref="O9:P9" ca="1" si="6">(O6+O8)/2</f>
        <v>2033.6241337711353</v>
      </c>
      <c r="P9" s="313">
        <f t="shared" ca="1" si="6"/>
        <v>3002.2308497828462</v>
      </c>
    </row>
    <row r="10" spans="4:16" x14ac:dyDescent="0.25">
      <c r="D10" s="308" t="s">
        <v>250</v>
      </c>
      <c r="E10" s="312">
        <v>0.14449999999999999</v>
      </c>
      <c r="F10" s="312">
        <v>0.14749999999999999</v>
      </c>
      <c r="G10" s="312">
        <v>0.14749999999999999</v>
      </c>
      <c r="H10" s="312">
        <v>0.14050000000000001</v>
      </c>
      <c r="I10" s="312">
        <v>0.13850000000000001</v>
      </c>
      <c r="J10" s="312">
        <v>0.13450000000000001</v>
      </c>
      <c r="K10" s="312">
        <v>0.13800000000000001</v>
      </c>
      <c r="L10" s="312">
        <v>0.129</v>
      </c>
      <c r="M10" s="312">
        <v>0.105</v>
      </c>
      <c r="N10" s="312">
        <v>0.105</v>
      </c>
      <c r="O10" s="312">
        <v>0.12</v>
      </c>
      <c r="P10" s="312">
        <f>1245%/100</f>
        <v>0.1245</v>
      </c>
    </row>
    <row r="11" spans="4:16" x14ac:dyDescent="0.25">
      <c r="D11" s="310" t="s">
        <v>270</v>
      </c>
      <c r="E11" s="313">
        <f>E9*E10</f>
        <v>4.913E-2</v>
      </c>
      <c r="F11" s="313">
        <f t="shared" ref="F11:L11" si="7">F9*F10</f>
        <v>4.1615841749999998</v>
      </c>
      <c r="G11" s="313">
        <f t="shared" si="7"/>
        <v>16.404317840812496</v>
      </c>
      <c r="H11" s="313">
        <f t="shared" si="7"/>
        <v>31.972184498221658</v>
      </c>
      <c r="I11" s="313">
        <f t="shared" si="7"/>
        <v>48.176839487193732</v>
      </c>
      <c r="J11" s="313">
        <f t="shared" si="7"/>
        <v>55.758193032165153</v>
      </c>
      <c r="K11" s="313">
        <f t="shared" si="7"/>
        <v>67.68931036660824</v>
      </c>
      <c r="L11" s="313">
        <f t="shared" si="7"/>
        <v>85.225986162600165</v>
      </c>
      <c r="M11" s="313">
        <f t="shared" ref="M11:N11" si="8">M9*M10</f>
        <v>101.01394228407315</v>
      </c>
      <c r="N11" s="313">
        <f t="shared" si="8"/>
        <v>145.10595622390082</v>
      </c>
      <c r="O11" s="313">
        <f t="shared" ref="O11:P11" ca="1" si="9">O9*O10</f>
        <v>244.03489605253623</v>
      </c>
      <c r="P11" s="313">
        <f t="shared" ca="1" si="9"/>
        <v>373.77774079796433</v>
      </c>
    </row>
    <row r="12" spans="4:16" x14ac:dyDescent="0.25">
      <c r="D12" s="308" t="s">
        <v>271</v>
      </c>
      <c r="E12" s="314">
        <f>E8+E11</f>
        <v>0.72913000000000006</v>
      </c>
      <c r="F12" s="314">
        <f t="shared" ref="F12:L12" si="10">F8+F11</f>
        <v>59.860714174999998</v>
      </c>
      <c r="G12" s="314">
        <f t="shared" si="10"/>
        <v>178.97503201581247</v>
      </c>
      <c r="H12" s="314">
        <f t="shared" si="10"/>
        <v>308.11721651403417</v>
      </c>
      <c r="I12" s="314">
        <f t="shared" si="10"/>
        <v>435.75405600122787</v>
      </c>
      <c r="J12" s="314">
        <f t="shared" si="10"/>
        <v>449.12224903339302</v>
      </c>
      <c r="K12" s="314">
        <f t="shared" si="10"/>
        <v>599.57155940000121</v>
      </c>
      <c r="L12" s="314">
        <f t="shared" si="10"/>
        <v>806.98754556260144</v>
      </c>
      <c r="M12" s="314">
        <f t="shared" ref="M12:N12" si="11">M8+M11</f>
        <v>1218.1014878466747</v>
      </c>
      <c r="N12" s="314">
        <f t="shared" si="11"/>
        <v>1690.9274440705756</v>
      </c>
      <c r="O12" s="314">
        <f t="shared" ref="O12:P12" ca="1" si="12">O8+O11</f>
        <v>2620.3557195242311</v>
      </c>
      <c r="P12" s="314">
        <f t="shared" ca="1" si="12"/>
        <v>3757.8837208394257</v>
      </c>
    </row>
  </sheetData>
  <pageMargins left="0.7" right="0.7" top="0.75" bottom="0.75" header="0.3" footer="0.3"/>
  <pageSetup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D5:O91"/>
  <sheetViews>
    <sheetView topLeftCell="A70" zoomScale="110" zoomScaleNormal="115" workbookViewId="0">
      <selection activeCell="G82" sqref="G82"/>
    </sheetView>
  </sheetViews>
  <sheetFormatPr defaultRowHeight="14.3" x14ac:dyDescent="0.25"/>
  <cols>
    <col min="4" max="4" width="28.5" customWidth="1"/>
    <col min="5" max="5" width="15.125" customWidth="1"/>
    <col min="6" max="6" width="12.875" customWidth="1"/>
    <col min="7" max="7" width="12.5" customWidth="1"/>
    <col min="8" max="8" width="12.375" customWidth="1"/>
    <col min="9" max="9" width="12" customWidth="1"/>
    <col min="10" max="10" width="11.25" customWidth="1"/>
    <col min="11" max="11" width="11.875" customWidth="1"/>
    <col min="12" max="12" width="13.75" customWidth="1"/>
  </cols>
  <sheetData>
    <row r="5" spans="4:12" ht="28.55" x14ac:dyDescent="0.25">
      <c r="D5" s="248" t="s">
        <v>61</v>
      </c>
      <c r="E5" s="247" t="s">
        <v>106</v>
      </c>
      <c r="F5" s="247" t="s">
        <v>107</v>
      </c>
      <c r="G5" s="247" t="s">
        <v>134</v>
      </c>
      <c r="H5" s="247" t="s">
        <v>135</v>
      </c>
      <c r="I5" s="247" t="s">
        <v>138</v>
      </c>
      <c r="J5" s="247" t="s">
        <v>141</v>
      </c>
      <c r="K5" s="247" t="s">
        <v>142</v>
      </c>
      <c r="L5" s="247" t="s">
        <v>143</v>
      </c>
    </row>
    <row r="6" spans="4:12" x14ac:dyDescent="0.25">
      <c r="D6" s="332" t="s">
        <v>173</v>
      </c>
      <c r="E6" s="331">
        <v>98.89</v>
      </c>
      <c r="F6" s="331">
        <v>99.35</v>
      </c>
      <c r="G6" s="331">
        <v>99.27</v>
      </c>
      <c r="H6" s="331">
        <v>98.91</v>
      </c>
      <c r="I6" s="331">
        <v>98.94</v>
      </c>
      <c r="J6" s="331">
        <v>99.32</v>
      </c>
      <c r="K6" s="331">
        <v>99.27</v>
      </c>
      <c r="L6" s="331">
        <v>99.02</v>
      </c>
    </row>
    <row r="7" spans="4:12" x14ac:dyDescent="0.25">
      <c r="D7" s="333"/>
      <c r="E7" s="334"/>
      <c r="F7" s="334"/>
      <c r="G7" s="334"/>
    </row>
    <row r="8" spans="4:12" x14ac:dyDescent="0.25">
      <c r="D8" s="333"/>
      <c r="E8" s="334"/>
      <c r="F8" s="334"/>
      <c r="G8" s="334"/>
    </row>
    <row r="9" spans="4:12" x14ac:dyDescent="0.25">
      <c r="D9" s="333"/>
      <c r="E9" s="334"/>
      <c r="F9" s="334"/>
      <c r="G9" s="334"/>
    </row>
    <row r="10" spans="4:12" x14ac:dyDescent="0.25">
      <c r="D10" s="333"/>
      <c r="E10" s="334"/>
      <c r="F10" s="334"/>
      <c r="G10" s="334"/>
    </row>
    <row r="11" spans="4:12" x14ac:dyDescent="0.25">
      <c r="D11" s="248" t="s">
        <v>61</v>
      </c>
      <c r="E11" s="247" t="s">
        <v>138</v>
      </c>
      <c r="F11" s="247" t="s">
        <v>141</v>
      </c>
      <c r="G11" s="247" t="s">
        <v>142</v>
      </c>
      <c r="H11" s="247" t="s">
        <v>143</v>
      </c>
      <c r="I11" s="247" t="s">
        <v>243</v>
      </c>
    </row>
    <row r="12" spans="4:12" x14ac:dyDescent="0.25">
      <c r="D12" s="332" t="s">
        <v>173</v>
      </c>
      <c r="E12" s="335">
        <v>98.5</v>
      </c>
      <c r="F12" s="335">
        <v>98.5</v>
      </c>
      <c r="G12" s="335">
        <v>98.5</v>
      </c>
      <c r="H12" s="335">
        <v>98.5</v>
      </c>
      <c r="I12" s="335">
        <v>98.5</v>
      </c>
    </row>
    <row r="17" spans="4:9" x14ac:dyDescent="0.25">
      <c r="D17" s="248" t="s">
        <v>61</v>
      </c>
      <c r="E17" s="247" t="s">
        <v>128</v>
      </c>
      <c r="F17" s="247" t="s">
        <v>106</v>
      </c>
      <c r="G17" s="247" t="s">
        <v>107</v>
      </c>
      <c r="H17" s="247" t="s">
        <v>134</v>
      </c>
      <c r="I17" s="247" t="s">
        <v>135</v>
      </c>
    </row>
    <row r="18" spans="4:9" x14ac:dyDescent="0.25">
      <c r="D18" s="332" t="s">
        <v>272</v>
      </c>
      <c r="E18" s="336">
        <v>7.0699999999999999E-2</v>
      </c>
      <c r="F18" s="336">
        <v>4.1599999999999998E-2</v>
      </c>
      <c r="G18" s="336">
        <v>3.5099999999999999E-2</v>
      </c>
      <c r="H18" s="337">
        <v>3.44E-2</v>
      </c>
      <c r="I18" s="337">
        <v>3.5099999999999999E-2</v>
      </c>
    </row>
    <row r="21" spans="4:9" ht="28.55" x14ac:dyDescent="0.25">
      <c r="D21" s="248" t="s">
        <v>62</v>
      </c>
      <c r="E21" s="247" t="s">
        <v>174</v>
      </c>
    </row>
    <row r="22" spans="4:9" x14ac:dyDescent="0.25">
      <c r="D22" s="249" t="s">
        <v>128</v>
      </c>
      <c r="E22" s="251">
        <v>7.0699999999999999E-2</v>
      </c>
    </row>
    <row r="23" spans="4:9" x14ac:dyDescent="0.25">
      <c r="D23" s="250" t="s">
        <v>106</v>
      </c>
      <c r="E23" s="252">
        <v>4.1599999999999998E-2</v>
      </c>
    </row>
    <row r="24" spans="4:9" x14ac:dyDescent="0.25">
      <c r="D24" s="249" t="s">
        <v>107</v>
      </c>
      <c r="E24" s="251">
        <v>3.5099999999999999E-2</v>
      </c>
    </row>
    <row r="25" spans="4:9" x14ac:dyDescent="0.25">
      <c r="D25" s="250" t="s">
        <v>134</v>
      </c>
      <c r="E25" s="252">
        <v>3.1600000000000003E-2</v>
      </c>
    </row>
    <row r="26" spans="4:9" x14ac:dyDescent="0.25">
      <c r="D26" s="249" t="s">
        <v>135</v>
      </c>
      <c r="E26" s="251">
        <v>3.5000000000000003E-2</v>
      </c>
    </row>
    <row r="39" spans="4:6" ht="42.8" x14ac:dyDescent="0.25">
      <c r="D39" s="247" t="s">
        <v>62</v>
      </c>
      <c r="E39" s="247" t="s">
        <v>176</v>
      </c>
      <c r="F39" s="247" t="s">
        <v>175</v>
      </c>
    </row>
    <row r="40" spans="4:6" x14ac:dyDescent="0.25">
      <c r="D40" s="255" t="s">
        <v>128</v>
      </c>
      <c r="E40" s="254">
        <v>8056</v>
      </c>
      <c r="F40" s="253">
        <v>1524</v>
      </c>
    </row>
    <row r="41" spans="4:6" x14ac:dyDescent="0.25">
      <c r="D41" s="255" t="s">
        <v>106</v>
      </c>
      <c r="E41" s="254">
        <v>8487</v>
      </c>
      <c r="F41" s="253">
        <v>1284</v>
      </c>
    </row>
    <row r="42" spans="4:6" x14ac:dyDescent="0.25">
      <c r="D42" s="255" t="s">
        <v>107</v>
      </c>
      <c r="E42" s="254">
        <v>8483</v>
      </c>
      <c r="F42" s="253">
        <v>1319</v>
      </c>
    </row>
    <row r="43" spans="4:6" x14ac:dyDescent="0.25">
      <c r="D43" s="255" t="s">
        <v>134</v>
      </c>
      <c r="E43" s="254">
        <v>8755</v>
      </c>
      <c r="F43" s="253">
        <v>1419</v>
      </c>
    </row>
    <row r="44" spans="4:6" x14ac:dyDescent="0.25">
      <c r="D44" s="255" t="s">
        <v>135</v>
      </c>
      <c r="E44" s="254">
        <v>9363</v>
      </c>
      <c r="F44" s="253">
        <v>1566</v>
      </c>
    </row>
    <row r="49" spans="4:9" x14ac:dyDescent="0.25">
      <c r="D49" s="257" t="s">
        <v>61</v>
      </c>
      <c r="E49" s="258" t="s">
        <v>138</v>
      </c>
      <c r="F49" s="258" t="s">
        <v>141</v>
      </c>
      <c r="G49" s="258" t="s">
        <v>142</v>
      </c>
      <c r="H49" s="258" t="s">
        <v>143</v>
      </c>
      <c r="I49" s="258" t="s">
        <v>243</v>
      </c>
    </row>
    <row r="50" spans="4:9" ht="28.55" x14ac:dyDescent="0.25">
      <c r="D50" s="360" t="s">
        <v>310</v>
      </c>
      <c r="E50" s="315">
        <v>10387.114680484081</v>
      </c>
      <c r="F50" s="315">
        <v>11834.737149414452</v>
      </c>
      <c r="G50" s="315">
        <v>12614.186810817569</v>
      </c>
      <c r="H50" s="315">
        <v>15262.64518307708</v>
      </c>
      <c r="I50" s="315">
        <v>18099.432004197082</v>
      </c>
    </row>
    <row r="51" spans="4:9" ht="28.55" x14ac:dyDescent="0.25">
      <c r="D51" s="360" t="s">
        <v>311</v>
      </c>
      <c r="E51" s="315">
        <f>70*24*1000*365/10^6</f>
        <v>613.20000000000005</v>
      </c>
      <c r="F51" s="315">
        <f>70*24*365*1000*6/12/10^6+85*24*365*1000*6/12/10^6</f>
        <v>678.90000000000009</v>
      </c>
      <c r="G51" s="315">
        <f>85*24*365*1000/10^6</f>
        <v>744.6</v>
      </c>
      <c r="H51" s="315">
        <v>920</v>
      </c>
      <c r="I51" s="315">
        <v>920</v>
      </c>
    </row>
    <row r="52" spans="4:9" ht="28.55" x14ac:dyDescent="0.25">
      <c r="D52" s="360" t="s">
        <v>312</v>
      </c>
      <c r="E52" s="315">
        <f>E50+E51</f>
        <v>11000.314680484082</v>
      </c>
      <c r="F52" s="315">
        <f t="shared" ref="F52:I52" si="0">F50+F51</f>
        <v>12513.637149414451</v>
      </c>
      <c r="G52" s="315">
        <f t="shared" si="0"/>
        <v>13358.78681081757</v>
      </c>
      <c r="H52" s="315">
        <f t="shared" si="0"/>
        <v>16182.64518307708</v>
      </c>
      <c r="I52" s="315">
        <f t="shared" si="0"/>
        <v>19019.432004197082</v>
      </c>
    </row>
    <row r="53" spans="4:9" x14ac:dyDescent="0.25">
      <c r="D53" s="340" t="s">
        <v>313</v>
      </c>
      <c r="E53" s="270">
        <v>0.05</v>
      </c>
      <c r="F53" s="270">
        <v>0.05</v>
      </c>
      <c r="G53" s="270">
        <v>0.05</v>
      </c>
      <c r="H53" s="270">
        <v>0.05</v>
      </c>
      <c r="I53" s="270">
        <v>0.05</v>
      </c>
    </row>
    <row r="54" spans="4:9" x14ac:dyDescent="0.25">
      <c r="D54" s="340" t="s">
        <v>314</v>
      </c>
      <c r="E54" s="316">
        <f>E52*E53</f>
        <v>550.01573402420411</v>
      </c>
      <c r="F54" s="316">
        <f t="shared" ref="F54:I54" si="1">F52*F53</f>
        <v>625.68185747072266</v>
      </c>
      <c r="G54" s="316">
        <f t="shared" si="1"/>
        <v>667.93934054087856</v>
      </c>
      <c r="H54" s="316">
        <f t="shared" si="1"/>
        <v>809.13225915385408</v>
      </c>
      <c r="I54" s="316">
        <f t="shared" si="1"/>
        <v>950.97160020985416</v>
      </c>
    </row>
    <row r="55" spans="4:9" ht="28.55" x14ac:dyDescent="0.25">
      <c r="D55" s="360" t="s">
        <v>315</v>
      </c>
      <c r="E55" s="316">
        <f>E52-E54</f>
        <v>10450.298946459878</v>
      </c>
      <c r="F55" s="316">
        <f t="shared" ref="F55:I55" si="2">F52-F54</f>
        <v>11887.955291943728</v>
      </c>
      <c r="G55" s="316">
        <f t="shared" si="2"/>
        <v>12690.847470276691</v>
      </c>
      <c r="H55" s="316">
        <f t="shared" si="2"/>
        <v>15373.512923923226</v>
      </c>
      <c r="I55" s="316">
        <f t="shared" si="2"/>
        <v>18068.460403987228</v>
      </c>
    </row>
    <row r="60" spans="4:9" x14ac:dyDescent="0.25">
      <c r="D60" s="257" t="s">
        <v>61</v>
      </c>
      <c r="E60" s="258" t="s">
        <v>128</v>
      </c>
      <c r="F60" s="258" t="s">
        <v>106</v>
      </c>
      <c r="G60" s="258" t="s">
        <v>107</v>
      </c>
      <c r="H60" s="258" t="s">
        <v>134</v>
      </c>
      <c r="I60" s="258" t="s">
        <v>135</v>
      </c>
    </row>
    <row r="61" spans="4:9" ht="28.55" x14ac:dyDescent="0.25">
      <c r="D61" s="268" t="s">
        <v>308</v>
      </c>
      <c r="E61" s="315"/>
      <c r="F61" s="315">
        <v>8855.9030000000002</v>
      </c>
      <c r="G61" s="315"/>
      <c r="H61" s="315">
        <v>9041.2631000000001</v>
      </c>
      <c r="I61" s="315">
        <v>9703.4210000000003</v>
      </c>
    </row>
    <row r="62" spans="4:9" x14ac:dyDescent="0.25">
      <c r="D62" s="259" t="s">
        <v>272</v>
      </c>
      <c r="E62" s="270"/>
      <c r="F62" s="270">
        <f>F63/F61</f>
        <v>4.1629746847949879E-2</v>
      </c>
      <c r="G62" s="270"/>
      <c r="H62" s="270">
        <f>H63/H61</f>
        <v>3.4393681011229527E-2</v>
      </c>
      <c r="I62" s="270">
        <f>I63/I61</f>
        <v>3.5077118987210811E-2</v>
      </c>
    </row>
    <row r="63" spans="4:9" x14ac:dyDescent="0.25">
      <c r="D63" s="259" t="s">
        <v>273</v>
      </c>
      <c r="E63" s="316"/>
      <c r="F63" s="316">
        <f>F61-F64</f>
        <v>368.66899999999987</v>
      </c>
      <c r="G63" s="316"/>
      <c r="H63" s="316">
        <f>H61-H64</f>
        <v>310.96231900000021</v>
      </c>
      <c r="I63" s="316">
        <f>I61-I64</f>
        <v>340.36805300000015</v>
      </c>
    </row>
    <row r="64" spans="4:9" ht="28.55" x14ac:dyDescent="0.25">
      <c r="D64" s="268" t="s">
        <v>309</v>
      </c>
      <c r="E64" s="316"/>
      <c r="F64" s="316">
        <v>8487.2340000000004</v>
      </c>
      <c r="G64" s="316"/>
      <c r="H64" s="316">
        <v>8730.3007809999999</v>
      </c>
      <c r="I64" s="316">
        <v>9363.0529470000001</v>
      </c>
    </row>
    <row r="69" spans="4:15" ht="42.8" x14ac:dyDescent="0.25">
      <c r="D69" s="247" t="s">
        <v>62</v>
      </c>
      <c r="E69" s="247" t="s">
        <v>176</v>
      </c>
      <c r="F69" s="247" t="s">
        <v>175</v>
      </c>
    </row>
    <row r="70" spans="4:15" x14ac:dyDescent="0.25">
      <c r="D70" s="255" t="s">
        <v>135</v>
      </c>
      <c r="E70" s="254">
        <v>9363</v>
      </c>
      <c r="F70" s="253">
        <v>1523</v>
      </c>
    </row>
    <row r="71" spans="4:15" x14ac:dyDescent="0.25">
      <c r="D71" s="255" t="s">
        <v>138</v>
      </c>
      <c r="E71" s="254">
        <v>10281</v>
      </c>
      <c r="F71" s="253">
        <v>1688</v>
      </c>
    </row>
    <row r="72" spans="4:15" x14ac:dyDescent="0.25">
      <c r="D72" s="255" t="s">
        <v>141</v>
      </c>
      <c r="E72" s="254">
        <v>10749</v>
      </c>
      <c r="F72" s="253">
        <v>1814</v>
      </c>
    </row>
    <row r="73" spans="4:15" x14ac:dyDescent="0.25">
      <c r="D73" s="255" t="s">
        <v>142</v>
      </c>
      <c r="E73" s="254">
        <v>12338</v>
      </c>
      <c r="F73" s="253">
        <v>1983</v>
      </c>
    </row>
    <row r="74" spans="4:15" x14ac:dyDescent="0.25">
      <c r="D74" s="255" t="s">
        <v>143</v>
      </c>
      <c r="E74" s="424">
        <f>13318886.3/1000</f>
        <v>13318.8863</v>
      </c>
      <c r="F74" s="254">
        <v>2090</v>
      </c>
    </row>
    <row r="79" spans="4:15" x14ac:dyDescent="0.25">
      <c r="D79" s="257" t="s">
        <v>61</v>
      </c>
      <c r="E79" s="258" t="s">
        <v>385</v>
      </c>
      <c r="F79" s="258" t="s">
        <v>386</v>
      </c>
      <c r="G79" s="258" t="s">
        <v>387</v>
      </c>
      <c r="H79" s="258" t="s">
        <v>388</v>
      </c>
      <c r="I79" s="258" t="s">
        <v>389</v>
      </c>
      <c r="K79" s="425" t="s">
        <v>143</v>
      </c>
      <c r="L79" s="425" t="s">
        <v>243</v>
      </c>
    </row>
    <row r="80" spans="4:15" ht="28.55" x14ac:dyDescent="0.25">
      <c r="D80" s="360" t="s">
        <v>310</v>
      </c>
      <c r="E80" s="315">
        <f>L80*1.05</f>
        <v>14424.742065001545</v>
      </c>
      <c r="F80" s="315">
        <f>E80*1.05</f>
        <v>15145.979168251622</v>
      </c>
      <c r="G80" s="315">
        <f t="shared" ref="G80:I80" si="3">F80*1.05</f>
        <v>15903.278126664205</v>
      </c>
      <c r="H80" s="315">
        <f t="shared" si="3"/>
        <v>16698.442032997416</v>
      </c>
      <c r="I80" s="315">
        <f t="shared" si="3"/>
        <v>17533.364134647287</v>
      </c>
      <c r="K80" s="300">
        <f>O80/(1-2.76%)</f>
        <v>13083.666272110244</v>
      </c>
      <c r="L80" s="300">
        <f>K80*1.05</f>
        <v>13737.849585715756</v>
      </c>
      <c r="O80">
        <f>SUM('[14]FY 2024-25'!$O$5:$O$16)</f>
        <v>12722.557083000002</v>
      </c>
    </row>
    <row r="81" spans="4:15" ht="28.55" x14ac:dyDescent="0.25">
      <c r="D81" s="360" t="s">
        <v>311</v>
      </c>
      <c r="E81" s="315">
        <f>L81*1.05</f>
        <v>676.11266017071148</v>
      </c>
      <c r="F81" s="315">
        <f>E81*1.05</f>
        <v>709.91829317924703</v>
      </c>
      <c r="G81" s="315">
        <f t="shared" ref="G81:I81" si="4">F81*1.05</f>
        <v>745.41420783820945</v>
      </c>
      <c r="H81" s="315">
        <f t="shared" si="4"/>
        <v>782.68491823011993</v>
      </c>
      <c r="I81" s="315">
        <f t="shared" si="4"/>
        <v>821.81916414162595</v>
      </c>
      <c r="K81" s="300">
        <f>O81/(1-2.76%)</f>
        <v>613.25411353352513</v>
      </c>
      <c r="L81" s="300">
        <f>K81*1.05</f>
        <v>643.91681921020142</v>
      </c>
      <c r="N81" s="442"/>
      <c r="O81">
        <f>SUM('[14]FY 2024-25'!$Q$5:$Q$16)</f>
        <v>596.3282999999999</v>
      </c>
    </row>
    <row r="82" spans="4:15" ht="28.55" x14ac:dyDescent="0.25">
      <c r="D82" s="360" t="s">
        <v>312</v>
      </c>
      <c r="E82" s="315">
        <f>E80+E81</f>
        <v>15100.854725172256</v>
      </c>
      <c r="F82" s="315">
        <f t="shared" ref="F82:I82" si="5">F80+F81</f>
        <v>15855.89746143087</v>
      </c>
      <c r="G82" s="315">
        <f t="shared" si="5"/>
        <v>16648.692334502415</v>
      </c>
      <c r="H82" s="315">
        <f t="shared" si="5"/>
        <v>17481.126951227536</v>
      </c>
      <c r="I82" s="315">
        <f t="shared" si="5"/>
        <v>18355.183298788914</v>
      </c>
      <c r="K82" s="300">
        <f>K80+K81</f>
        <v>13696.920385643769</v>
      </c>
      <c r="L82" s="300">
        <f>L80+L81</f>
        <v>14381.766404925957</v>
      </c>
      <c r="N82" s="271"/>
    </row>
    <row r="83" spans="4:15" x14ac:dyDescent="0.25">
      <c r="D83" s="340" t="s">
        <v>313</v>
      </c>
      <c r="E83" s="270">
        <v>0.05</v>
      </c>
      <c r="F83" s="270">
        <v>0.05</v>
      </c>
      <c r="G83" s="270">
        <v>0.05</v>
      </c>
      <c r="H83" s="270">
        <v>0.05</v>
      </c>
      <c r="I83" s="270">
        <v>0.05</v>
      </c>
      <c r="K83" s="271">
        <f>K84/K82</f>
        <v>2.7599933050643982E-2</v>
      </c>
      <c r="L83" s="283">
        <v>0.05</v>
      </c>
    </row>
    <row r="84" spans="4:15" x14ac:dyDescent="0.25">
      <c r="D84" s="340" t="s">
        <v>314</v>
      </c>
      <c r="E84" s="316">
        <f>E82*E83</f>
        <v>755.04273625861288</v>
      </c>
      <c r="F84" s="316">
        <f t="shared" ref="F84:I84" si="6">F82*F83</f>
        <v>792.79487307154352</v>
      </c>
      <c r="G84" s="316">
        <f t="shared" si="6"/>
        <v>832.4346167251208</v>
      </c>
      <c r="H84" s="316">
        <f t="shared" si="6"/>
        <v>874.05634756137681</v>
      </c>
      <c r="I84" s="316">
        <f t="shared" si="6"/>
        <v>917.75916493944578</v>
      </c>
      <c r="K84" s="300">
        <f>K82-K85</f>
        <v>378.03408564376878</v>
      </c>
      <c r="L84" s="300">
        <f>L82*L83</f>
        <v>719.08832024629783</v>
      </c>
    </row>
    <row r="85" spans="4:15" ht="28.55" x14ac:dyDescent="0.25">
      <c r="D85" s="360" t="s">
        <v>315</v>
      </c>
      <c r="E85" s="316">
        <f>E82-E84</f>
        <v>14345.811988913643</v>
      </c>
      <c r="F85" s="316">
        <f t="shared" ref="F85:I85" si="7">F82-F84</f>
        <v>15063.102588359327</v>
      </c>
      <c r="G85" s="316">
        <f t="shared" si="7"/>
        <v>15816.257717777295</v>
      </c>
      <c r="H85" s="316">
        <f t="shared" si="7"/>
        <v>16607.070603666158</v>
      </c>
      <c r="I85" s="316">
        <f t="shared" si="7"/>
        <v>17437.424133849468</v>
      </c>
      <c r="K85" s="300">
        <f>E74</f>
        <v>13318.8863</v>
      </c>
      <c r="L85" s="300">
        <f>L82-L84</f>
        <v>13662.678084679659</v>
      </c>
    </row>
    <row r="90" spans="4:15" x14ac:dyDescent="0.25">
      <c r="D90" s="257" t="s">
        <v>61</v>
      </c>
      <c r="E90" s="258" t="s">
        <v>385</v>
      </c>
      <c r="F90" s="258" t="s">
        <v>386</v>
      </c>
      <c r="G90" s="258" t="s">
        <v>387</v>
      </c>
      <c r="H90" s="258" t="s">
        <v>388</v>
      </c>
      <c r="I90" s="258" t="s">
        <v>389</v>
      </c>
    </row>
    <row r="91" spans="4:15" x14ac:dyDescent="0.25">
      <c r="D91" s="332" t="s">
        <v>272</v>
      </c>
      <c r="E91" s="336">
        <v>0.05</v>
      </c>
      <c r="F91" s="336">
        <v>0.05</v>
      </c>
      <c r="G91" s="336">
        <v>0.05</v>
      </c>
      <c r="H91" s="337">
        <v>0.05</v>
      </c>
      <c r="I91" s="337">
        <v>0.05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D5:L35"/>
  <sheetViews>
    <sheetView topLeftCell="A2" workbookViewId="0">
      <selection activeCell="P10" sqref="P10"/>
    </sheetView>
  </sheetViews>
  <sheetFormatPr defaultRowHeight="14.3" x14ac:dyDescent="0.25"/>
  <cols>
    <col min="4" max="4" width="5.875" customWidth="1"/>
    <col min="5" max="5" width="32.375" customWidth="1"/>
    <col min="6" max="6" width="10.875" customWidth="1"/>
    <col min="7" max="7" width="11.625" customWidth="1"/>
    <col min="8" max="8" width="10.5" customWidth="1"/>
    <col min="9" max="9" width="10.375" customWidth="1"/>
    <col min="10" max="10" width="11.5" customWidth="1"/>
    <col min="11" max="11" width="11" customWidth="1"/>
    <col min="12" max="12" width="10.875" customWidth="1"/>
  </cols>
  <sheetData>
    <row r="5" spans="4:12" x14ac:dyDescent="0.25">
      <c r="D5" s="266" t="s">
        <v>249</v>
      </c>
      <c r="E5" s="257" t="s">
        <v>61</v>
      </c>
      <c r="F5" s="257" t="s">
        <v>143</v>
      </c>
      <c r="G5" s="304" t="s">
        <v>243</v>
      </c>
      <c r="H5" s="304" t="s">
        <v>385</v>
      </c>
      <c r="I5" s="304" t="s">
        <v>386</v>
      </c>
      <c r="J5" s="304" t="s">
        <v>387</v>
      </c>
      <c r="K5" s="304" t="s">
        <v>388</v>
      </c>
      <c r="L5" s="304" t="s">
        <v>389</v>
      </c>
    </row>
    <row r="6" spans="4:12" ht="28.55" x14ac:dyDescent="0.25">
      <c r="D6" s="273">
        <v>1</v>
      </c>
      <c r="E6" s="268" t="s">
        <v>292</v>
      </c>
      <c r="F6" s="268"/>
      <c r="G6" s="259">
        <v>63</v>
      </c>
      <c r="H6" s="259">
        <v>63</v>
      </c>
      <c r="I6" s="259">
        <v>62</v>
      </c>
      <c r="J6" s="259">
        <v>0</v>
      </c>
      <c r="K6" s="259">
        <v>0</v>
      </c>
      <c r="L6" s="259">
        <v>0</v>
      </c>
    </row>
    <row r="7" spans="4:12" ht="42.8" x14ac:dyDescent="0.25">
      <c r="D7" s="273">
        <v>2</v>
      </c>
      <c r="E7" s="268" t="s">
        <v>295</v>
      </c>
      <c r="F7" s="268"/>
      <c r="G7" s="259">
        <v>100000</v>
      </c>
      <c r="H7" s="259">
        <f>G7*1.2</f>
        <v>120000</v>
      </c>
      <c r="I7" s="259">
        <f>H7</f>
        <v>120000</v>
      </c>
      <c r="J7" s="259">
        <f t="shared" ref="J7:L7" si="0">I7</f>
        <v>120000</v>
      </c>
      <c r="K7" s="259">
        <f t="shared" si="0"/>
        <v>120000</v>
      </c>
      <c r="L7" s="259">
        <f t="shared" si="0"/>
        <v>120000</v>
      </c>
    </row>
    <row r="8" spans="4:12" x14ac:dyDescent="0.25">
      <c r="D8" s="273">
        <v>3</v>
      </c>
      <c r="E8" s="259" t="s">
        <v>404</v>
      </c>
      <c r="F8" s="259"/>
      <c r="G8" s="259">
        <f>G6*G7</f>
        <v>6300000</v>
      </c>
      <c r="H8" s="259">
        <f t="shared" ref="H8:L8" si="1">H6*H7</f>
        <v>7560000</v>
      </c>
      <c r="I8" s="259">
        <f t="shared" si="1"/>
        <v>7440000</v>
      </c>
      <c r="J8" s="259">
        <f t="shared" si="1"/>
        <v>0</v>
      </c>
      <c r="K8" s="259">
        <f t="shared" si="1"/>
        <v>0</v>
      </c>
      <c r="L8" s="259">
        <f t="shared" si="1"/>
        <v>0</v>
      </c>
    </row>
    <row r="9" spans="4:12" ht="28.55" x14ac:dyDescent="0.25">
      <c r="D9" s="273">
        <v>4</v>
      </c>
      <c r="E9" s="268" t="s">
        <v>293</v>
      </c>
      <c r="F9" s="268"/>
      <c r="G9" s="259">
        <v>150</v>
      </c>
      <c r="H9" s="259">
        <v>77</v>
      </c>
      <c r="I9" s="259">
        <v>77</v>
      </c>
      <c r="J9" s="259">
        <v>77</v>
      </c>
      <c r="K9" s="259">
        <v>0</v>
      </c>
      <c r="L9" s="259">
        <v>0</v>
      </c>
    </row>
    <row r="10" spans="4:12" ht="42.8" x14ac:dyDescent="0.25">
      <c r="D10" s="273">
        <v>5</v>
      </c>
      <c r="E10" s="268" t="s">
        <v>296</v>
      </c>
      <c r="F10" s="268"/>
      <c r="G10" s="259">
        <v>75000</v>
      </c>
      <c r="H10" s="259">
        <f>G10*1.2</f>
        <v>90000</v>
      </c>
      <c r="I10" s="259">
        <f>H10</f>
        <v>90000</v>
      </c>
      <c r="J10" s="259">
        <f t="shared" ref="J10:L10" si="2">I10</f>
        <v>90000</v>
      </c>
      <c r="K10" s="259">
        <f t="shared" si="2"/>
        <v>90000</v>
      </c>
      <c r="L10" s="259">
        <f t="shared" si="2"/>
        <v>90000</v>
      </c>
    </row>
    <row r="11" spans="4:12" x14ac:dyDescent="0.25">
      <c r="D11" s="273">
        <v>6</v>
      </c>
      <c r="E11" s="259" t="s">
        <v>404</v>
      </c>
      <c r="F11" s="259"/>
      <c r="G11" s="259">
        <f>G9*G10</f>
        <v>11250000</v>
      </c>
      <c r="H11" s="259">
        <f t="shared" ref="H11:L11" si="3">H9*H10</f>
        <v>6930000</v>
      </c>
      <c r="I11" s="259">
        <f t="shared" si="3"/>
        <v>6930000</v>
      </c>
      <c r="J11" s="259">
        <f t="shared" si="3"/>
        <v>6930000</v>
      </c>
      <c r="K11" s="259">
        <f t="shared" si="3"/>
        <v>0</v>
      </c>
      <c r="L11" s="259">
        <f t="shared" si="3"/>
        <v>0</v>
      </c>
    </row>
    <row r="12" spans="4:12" ht="42.8" x14ac:dyDescent="0.25">
      <c r="D12" s="273">
        <v>7</v>
      </c>
      <c r="E12" s="268" t="s">
        <v>294</v>
      </c>
      <c r="F12" s="268"/>
      <c r="G12" s="259">
        <v>170</v>
      </c>
      <c r="H12" s="259">
        <v>170</v>
      </c>
      <c r="I12" s="259">
        <v>170</v>
      </c>
      <c r="J12" s="259">
        <v>106</v>
      </c>
      <c r="K12" s="259">
        <v>0</v>
      </c>
      <c r="L12" s="259">
        <v>0</v>
      </c>
    </row>
    <row r="13" spans="4:12" ht="42.8" x14ac:dyDescent="0.25">
      <c r="D13" s="273">
        <v>8</v>
      </c>
      <c r="E13" s="268" t="s">
        <v>297</v>
      </c>
      <c r="F13" s="268"/>
      <c r="G13" s="259">
        <v>50000</v>
      </c>
      <c r="H13" s="259">
        <f>G13*1.2</f>
        <v>60000</v>
      </c>
      <c r="I13" s="259">
        <f>H13</f>
        <v>60000</v>
      </c>
      <c r="J13" s="259">
        <f t="shared" ref="J13:L13" si="4">I13</f>
        <v>60000</v>
      </c>
      <c r="K13" s="259">
        <f t="shared" si="4"/>
        <v>60000</v>
      </c>
      <c r="L13" s="259">
        <f t="shared" si="4"/>
        <v>60000</v>
      </c>
    </row>
    <row r="14" spans="4:12" x14ac:dyDescent="0.25">
      <c r="D14" s="273">
        <v>9</v>
      </c>
      <c r="E14" s="259" t="s">
        <v>404</v>
      </c>
      <c r="F14" s="259"/>
      <c r="G14" s="259">
        <f>G12*G13</f>
        <v>8500000</v>
      </c>
      <c r="H14" s="259">
        <f t="shared" ref="H14:L14" si="5">H12*H13</f>
        <v>10200000</v>
      </c>
      <c r="I14" s="259">
        <f t="shared" si="5"/>
        <v>10200000</v>
      </c>
      <c r="J14" s="259">
        <f t="shared" si="5"/>
        <v>6360000</v>
      </c>
      <c r="K14" s="259">
        <f t="shared" si="5"/>
        <v>0</v>
      </c>
      <c r="L14" s="259">
        <f t="shared" si="5"/>
        <v>0</v>
      </c>
    </row>
    <row r="15" spans="4:12" x14ac:dyDescent="0.25">
      <c r="D15" s="273">
        <v>10</v>
      </c>
      <c r="E15" s="259" t="s">
        <v>298</v>
      </c>
      <c r="F15" s="259"/>
      <c r="G15" s="269">
        <f>(G8+G11+G14)*12/10^7</f>
        <v>31.26</v>
      </c>
      <c r="H15" s="269">
        <f t="shared" ref="H15:L15" si="6">(H8+H11+H14)*12/10^7</f>
        <v>29.628</v>
      </c>
      <c r="I15" s="269">
        <f t="shared" si="6"/>
        <v>29.484000000000002</v>
      </c>
      <c r="J15" s="269">
        <f t="shared" si="6"/>
        <v>15.948</v>
      </c>
      <c r="K15" s="269">
        <f t="shared" si="6"/>
        <v>0</v>
      </c>
      <c r="L15" s="269">
        <f t="shared" si="6"/>
        <v>0</v>
      </c>
    </row>
    <row r="20" spans="4:12" x14ac:dyDescent="0.25">
      <c r="D20" s="266" t="s">
        <v>249</v>
      </c>
      <c r="E20" s="257" t="s">
        <v>61</v>
      </c>
      <c r="F20" s="257" t="s">
        <v>143</v>
      </c>
      <c r="G20" s="304" t="s">
        <v>243</v>
      </c>
      <c r="H20" s="304" t="s">
        <v>385</v>
      </c>
      <c r="I20" s="304" t="s">
        <v>386</v>
      </c>
      <c r="J20" s="304" t="s">
        <v>387</v>
      </c>
      <c r="K20" s="304" t="s">
        <v>388</v>
      </c>
      <c r="L20" s="304" t="s">
        <v>389</v>
      </c>
    </row>
    <row r="21" spans="4:12" x14ac:dyDescent="0.25">
      <c r="D21" s="273">
        <v>1</v>
      </c>
      <c r="E21" s="259" t="s">
        <v>395</v>
      </c>
      <c r="F21" s="269">
        <f>ARR!Q31</f>
        <v>72.979345300000006</v>
      </c>
      <c r="G21" s="259"/>
      <c r="H21" s="259"/>
      <c r="I21" s="259"/>
      <c r="J21" s="259"/>
      <c r="K21" s="259"/>
      <c r="L21" s="259"/>
    </row>
    <row r="22" spans="4:12" x14ac:dyDescent="0.25">
      <c r="D22" s="273">
        <v>2</v>
      </c>
      <c r="E22" s="268" t="s">
        <v>254</v>
      </c>
      <c r="F22" s="269">
        <f>F15</f>
        <v>0</v>
      </c>
      <c r="G22" s="259"/>
      <c r="H22" s="259"/>
      <c r="I22" s="259"/>
      <c r="J22" s="259"/>
      <c r="K22" s="259"/>
      <c r="L22" s="259"/>
    </row>
    <row r="23" spans="4:12" x14ac:dyDescent="0.25">
      <c r="D23" s="273">
        <v>3</v>
      </c>
      <c r="E23" s="261" t="s">
        <v>28</v>
      </c>
      <c r="F23" s="299">
        <f>F21+F22</f>
        <v>72.979345300000006</v>
      </c>
      <c r="G23" s="269">
        <f>F23*(1+'O&amp;M Expenses'!F80)</f>
        <v>77.420456992089058</v>
      </c>
      <c r="H23" s="259"/>
      <c r="I23" s="259"/>
      <c r="J23" s="259"/>
      <c r="K23" s="259"/>
      <c r="L23" s="259"/>
    </row>
    <row r="24" spans="4:12" x14ac:dyDescent="0.25">
      <c r="D24" s="273">
        <v>4</v>
      </c>
      <c r="E24" s="259" t="s">
        <v>396</v>
      </c>
      <c r="F24" s="259"/>
      <c r="G24" s="269">
        <f>G15</f>
        <v>31.26</v>
      </c>
      <c r="H24" s="269"/>
      <c r="I24" s="269"/>
      <c r="J24" s="269"/>
      <c r="K24" s="269"/>
      <c r="L24" s="259"/>
    </row>
    <row r="25" spans="4:12" x14ac:dyDescent="0.25">
      <c r="D25" s="273">
        <v>5</v>
      </c>
      <c r="E25" s="261" t="s">
        <v>28</v>
      </c>
      <c r="F25" s="259"/>
      <c r="G25" s="299">
        <f>G23+G24</f>
        <v>108.68045699208906</v>
      </c>
      <c r="H25" s="269">
        <f>G25*(1+'O&amp;M Expenses (2)'!F94)*1.2</f>
        <v>135.22429815172146</v>
      </c>
      <c r="I25" s="259"/>
      <c r="J25" s="259"/>
      <c r="K25" s="259"/>
      <c r="L25" s="259"/>
    </row>
    <row r="26" spans="4:12" x14ac:dyDescent="0.25">
      <c r="D26" s="273">
        <v>6</v>
      </c>
      <c r="E26" s="259" t="s">
        <v>397</v>
      </c>
      <c r="F26" s="259"/>
      <c r="G26" s="259"/>
      <c r="H26" s="269">
        <f>H15</f>
        <v>29.628</v>
      </c>
      <c r="I26" s="259"/>
      <c r="J26" s="259"/>
      <c r="K26" s="259"/>
      <c r="L26" s="259"/>
    </row>
    <row r="27" spans="4:12" x14ac:dyDescent="0.25">
      <c r="D27" s="273">
        <v>7</v>
      </c>
      <c r="E27" s="261" t="s">
        <v>28</v>
      </c>
      <c r="F27" s="259"/>
      <c r="G27" s="259"/>
      <c r="H27" s="299">
        <f>H25+H26</f>
        <v>164.85229815172147</v>
      </c>
      <c r="I27" s="269">
        <f>H27*(1+'O&amp;M Expenses (2)'!F94)</f>
        <v>170.92950696345463</v>
      </c>
      <c r="J27" s="259"/>
      <c r="K27" s="259"/>
      <c r="L27" s="259"/>
    </row>
    <row r="28" spans="4:12" x14ac:dyDescent="0.25">
      <c r="D28" s="273">
        <v>8</v>
      </c>
      <c r="E28" s="259" t="s">
        <v>398</v>
      </c>
      <c r="F28" s="259"/>
      <c r="G28" s="259"/>
      <c r="H28" s="259"/>
      <c r="I28" s="269">
        <f>I15</f>
        <v>29.484000000000002</v>
      </c>
      <c r="J28" s="259"/>
      <c r="K28" s="259"/>
      <c r="L28" s="259"/>
    </row>
    <row r="29" spans="4:12" x14ac:dyDescent="0.25">
      <c r="D29" s="273">
        <v>9</v>
      </c>
      <c r="E29" s="261" t="s">
        <v>28</v>
      </c>
      <c r="F29" s="259"/>
      <c r="G29" s="259"/>
      <c r="H29" s="259"/>
      <c r="I29" s="299">
        <f>I27+I28</f>
        <v>200.41350696345464</v>
      </c>
      <c r="J29" s="269">
        <f>I29*(1+'O&amp;M Expenses (2)'!F94)</f>
        <v>207.80166438779159</v>
      </c>
      <c r="K29" s="259"/>
      <c r="L29" s="259"/>
    </row>
    <row r="30" spans="4:12" x14ac:dyDescent="0.25">
      <c r="D30" s="273">
        <v>10</v>
      </c>
      <c r="E30" s="259" t="s">
        <v>399</v>
      </c>
      <c r="F30" s="259"/>
      <c r="G30" s="259"/>
      <c r="H30" s="259"/>
      <c r="I30" s="259"/>
      <c r="J30" s="269">
        <f>J15</f>
        <v>15.948</v>
      </c>
      <c r="K30" s="259"/>
      <c r="L30" s="259"/>
    </row>
    <row r="31" spans="4:12" x14ac:dyDescent="0.25">
      <c r="D31" s="273">
        <v>11</v>
      </c>
      <c r="E31" s="261" t="s">
        <v>28</v>
      </c>
      <c r="F31" s="259"/>
      <c r="G31" s="259"/>
      <c r="H31" s="259"/>
      <c r="I31" s="259"/>
      <c r="J31" s="299">
        <f>J29+J30</f>
        <v>223.7496643877916</v>
      </c>
      <c r="K31" s="269">
        <f>J31*(1+'O&amp;M Expenses (2)'!F94)</f>
        <v>231.99809918236363</v>
      </c>
      <c r="L31" s="259"/>
    </row>
    <row r="32" spans="4:12" x14ac:dyDescent="0.25">
      <c r="D32" s="273">
        <v>12</v>
      </c>
      <c r="E32" s="259" t="s">
        <v>400</v>
      </c>
      <c r="F32" s="259"/>
      <c r="G32" s="259"/>
      <c r="H32" s="259"/>
      <c r="I32" s="259"/>
      <c r="J32" s="259"/>
      <c r="K32" s="269">
        <f>K15</f>
        <v>0</v>
      </c>
      <c r="L32" s="259"/>
    </row>
    <row r="33" spans="4:12" x14ac:dyDescent="0.25">
      <c r="D33" s="273">
        <v>13</v>
      </c>
      <c r="E33" s="261" t="s">
        <v>28</v>
      </c>
      <c r="F33" s="259"/>
      <c r="G33" s="259"/>
      <c r="H33" s="259"/>
      <c r="I33" s="259"/>
      <c r="J33" s="259"/>
      <c r="K33" s="299">
        <f>K31+K32</f>
        <v>231.99809918236363</v>
      </c>
      <c r="L33" s="269">
        <f>K33*(1+'O&amp;M Expenses (2)'!F94)</f>
        <v>240.55060896514388</v>
      </c>
    </row>
    <row r="34" spans="4:12" x14ac:dyDescent="0.25">
      <c r="D34" s="267">
        <v>14</v>
      </c>
      <c r="E34" s="259" t="s">
        <v>401</v>
      </c>
      <c r="F34" s="259"/>
      <c r="G34" s="259"/>
      <c r="H34" s="259"/>
      <c r="I34" s="259"/>
      <c r="J34" s="259"/>
      <c r="K34" s="259"/>
      <c r="L34" s="269">
        <f>L15</f>
        <v>0</v>
      </c>
    </row>
    <row r="35" spans="4:12" x14ac:dyDescent="0.25">
      <c r="D35" s="267">
        <v>15</v>
      </c>
      <c r="E35" s="261" t="s">
        <v>28</v>
      </c>
      <c r="F35" s="259"/>
      <c r="G35" s="259"/>
      <c r="H35" s="259"/>
      <c r="I35" s="259"/>
      <c r="J35" s="259"/>
      <c r="K35" s="259"/>
      <c r="L35" s="299">
        <f>L33+L34</f>
        <v>240.55060896514388</v>
      </c>
    </row>
  </sheetData>
  <pageMargins left="0.7" right="0.7" top="0.75" bottom="0.75" header="0.3" footer="0.3"/>
  <pageSetup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D5:K68"/>
  <sheetViews>
    <sheetView workbookViewId="0">
      <selection activeCell="H60" sqref="H60"/>
    </sheetView>
  </sheetViews>
  <sheetFormatPr defaultRowHeight="14.3" x14ac:dyDescent="0.25"/>
  <cols>
    <col min="4" max="4" width="21.625" customWidth="1"/>
    <col min="5" max="5" width="9.5" customWidth="1"/>
    <col min="6" max="6" width="10.5" customWidth="1"/>
    <col min="8" max="8" width="14.375" customWidth="1"/>
    <col min="9" max="9" width="10.5" bestFit="1" customWidth="1"/>
  </cols>
  <sheetData>
    <row r="5" spans="4:11" x14ac:dyDescent="0.25">
      <c r="H5" s="282" t="s">
        <v>106</v>
      </c>
    </row>
    <row r="6" spans="4:11" x14ac:dyDescent="0.25">
      <c r="D6" s="443" t="s">
        <v>61</v>
      </c>
      <c r="E6" s="444" t="s">
        <v>205</v>
      </c>
      <c r="F6" s="444"/>
      <c r="G6" s="444"/>
      <c r="H6" s="258"/>
    </row>
    <row r="7" spans="4:11" ht="57.1" x14ac:dyDescent="0.25">
      <c r="D7" s="443"/>
      <c r="E7" s="265" t="s">
        <v>207</v>
      </c>
      <c r="F7" s="265" t="s">
        <v>208</v>
      </c>
      <c r="G7" s="265" t="s">
        <v>209</v>
      </c>
      <c r="H7" s="265" t="s">
        <v>101</v>
      </c>
    </row>
    <row r="8" spans="4:11" x14ac:dyDescent="0.25">
      <c r="D8" s="259" t="s">
        <v>144</v>
      </c>
      <c r="E8" s="269">
        <f>[15]F7!C8</f>
        <v>4.3228076999999994</v>
      </c>
      <c r="F8" s="269">
        <f>[15]F7!D8</f>
        <v>0</v>
      </c>
      <c r="G8" s="269">
        <f>E8+F8</f>
        <v>4.3228076999999994</v>
      </c>
      <c r="H8" s="269">
        <f>[15]F7!G8</f>
        <v>0</v>
      </c>
      <c r="I8" s="300">
        <f>(E8+G8)/2</f>
        <v>4.3228076999999994</v>
      </c>
      <c r="J8" s="271">
        <f>H8/I8</f>
        <v>0</v>
      </c>
      <c r="K8" s="271">
        <f>H8/E8</f>
        <v>0</v>
      </c>
    </row>
    <row r="9" spans="4:11" x14ac:dyDescent="0.25">
      <c r="D9" s="259" t="s">
        <v>145</v>
      </c>
      <c r="E9" s="269">
        <f>[15]F7!C9</f>
        <v>11.928711899999998</v>
      </c>
      <c r="F9" s="269">
        <f>[15]F7!D9</f>
        <v>0.11069000000000001</v>
      </c>
      <c r="G9" s="269">
        <f t="shared" ref="G9:G16" si="0">E9+F9</f>
        <v>12.039401899999998</v>
      </c>
      <c r="H9" s="269">
        <f>[15]F7!G9</f>
        <v>0.40112310000000001</v>
      </c>
      <c r="I9" s="300">
        <f t="shared" ref="I9:I17" si="1">(E9+G9)/2</f>
        <v>11.984056899999999</v>
      </c>
      <c r="J9" s="271">
        <f t="shared" ref="J9:J17" si="2">H9/I9</f>
        <v>3.3471394816224548E-2</v>
      </c>
      <c r="K9" s="271">
        <f t="shared" ref="K9:K17" si="3">H9/E9</f>
        <v>3.3626690238029812E-2</v>
      </c>
    </row>
    <row r="10" spans="4:11" x14ac:dyDescent="0.25">
      <c r="D10" s="259" t="s">
        <v>146</v>
      </c>
      <c r="E10" s="269">
        <f>[15]F7!C10</f>
        <v>986.29866120000008</v>
      </c>
      <c r="F10" s="269">
        <f>[15]F7!D10</f>
        <v>23.544144000000003</v>
      </c>
      <c r="G10" s="269">
        <f t="shared" si="0"/>
        <v>1009.8428052</v>
      </c>
      <c r="H10" s="269">
        <f>[15]F7!G10</f>
        <v>53.3684382</v>
      </c>
      <c r="I10" s="300">
        <f t="shared" si="1"/>
        <v>998.07073320000006</v>
      </c>
      <c r="J10" s="271">
        <f t="shared" si="2"/>
        <v>5.3471599181042891E-2</v>
      </c>
      <c r="K10" s="271">
        <f t="shared" si="3"/>
        <v>5.4109815109216731E-2</v>
      </c>
    </row>
    <row r="11" spans="4:11" x14ac:dyDescent="0.25">
      <c r="D11" s="259" t="s">
        <v>147</v>
      </c>
      <c r="E11" s="269">
        <f>[15]F7!C11</f>
        <v>401.59753020000005</v>
      </c>
      <c r="F11" s="269">
        <f>[15]F7!D11</f>
        <v>2.3849459</v>
      </c>
      <c r="G11" s="269">
        <f t="shared" si="0"/>
        <v>403.98247610000004</v>
      </c>
      <c r="H11" s="269">
        <f>[15]F7!G11</f>
        <v>20.764183399999997</v>
      </c>
      <c r="I11" s="300">
        <f t="shared" si="1"/>
        <v>402.79000315000008</v>
      </c>
      <c r="J11" s="271">
        <f t="shared" si="2"/>
        <v>5.1550890631879363E-2</v>
      </c>
      <c r="K11" s="271">
        <f t="shared" si="3"/>
        <v>5.1703961898518655E-2</v>
      </c>
    </row>
    <row r="12" spans="4:11" x14ac:dyDescent="0.25">
      <c r="D12" s="259" t="s">
        <v>27</v>
      </c>
      <c r="E12" s="269">
        <f>[15]F7!C12</f>
        <v>0.34814630000000002</v>
      </c>
      <c r="F12" s="269">
        <f>[15]F7!D12</f>
        <v>8.0000000000000007E-5</v>
      </c>
      <c r="G12" s="269">
        <f t="shared" si="0"/>
        <v>0.34822630000000004</v>
      </c>
      <c r="H12" s="269">
        <f>[15]F7!G12</f>
        <v>4.4430199999999996E-2</v>
      </c>
      <c r="I12" s="300">
        <f t="shared" si="1"/>
        <v>0.34818630000000006</v>
      </c>
      <c r="J12" s="271">
        <f t="shared" si="2"/>
        <v>0.12760467600247336</v>
      </c>
      <c r="K12" s="271">
        <f t="shared" si="3"/>
        <v>0.1276193370430764</v>
      </c>
    </row>
    <row r="13" spans="4:11" x14ac:dyDescent="0.25">
      <c r="D13" s="259" t="s">
        <v>148</v>
      </c>
      <c r="E13" s="269">
        <f>[15]F7!C13</f>
        <v>0.55445620000000007</v>
      </c>
      <c r="F13" s="269">
        <f>[15]F7!D13</f>
        <v>0.1756781</v>
      </c>
      <c r="G13" s="269">
        <f t="shared" si="0"/>
        <v>0.73013430000000001</v>
      </c>
      <c r="H13" s="269">
        <f>[15]F7!G13</f>
        <v>4.3230399999999995E-2</v>
      </c>
      <c r="I13" s="300">
        <f t="shared" si="1"/>
        <v>0.6422952500000001</v>
      </c>
      <c r="J13" s="271">
        <f t="shared" si="2"/>
        <v>6.7306118175402968E-2</v>
      </c>
      <c r="K13" s="271">
        <f t="shared" si="3"/>
        <v>7.796900819217098E-2</v>
      </c>
    </row>
    <row r="14" spans="4:11" x14ac:dyDescent="0.25">
      <c r="D14" s="259" t="s">
        <v>149</v>
      </c>
      <c r="E14" s="269">
        <f>[15]F7!C14</f>
        <v>0.75931040000000005</v>
      </c>
      <c r="F14" s="269">
        <f>[15]F7!D14</f>
        <v>0.22711939999999997</v>
      </c>
      <c r="G14" s="269">
        <f t="shared" si="0"/>
        <v>0.98642980000000002</v>
      </c>
      <c r="H14" s="269">
        <f>[15]F7!G14</f>
        <v>5.00566E-2</v>
      </c>
      <c r="I14" s="300">
        <f t="shared" si="1"/>
        <v>0.87287010000000009</v>
      </c>
      <c r="J14" s="271">
        <f t="shared" si="2"/>
        <v>5.7347135616170143E-2</v>
      </c>
      <c r="K14" s="271">
        <f t="shared" si="3"/>
        <v>6.5923764510534819E-2</v>
      </c>
    </row>
    <row r="15" spans="4:11" x14ac:dyDescent="0.25">
      <c r="D15" s="259" t="s">
        <v>150</v>
      </c>
      <c r="E15" s="269">
        <f>[15]F7!C15</f>
        <v>0.21442979999999998</v>
      </c>
      <c r="F15" s="269">
        <f>[15]F7!D15</f>
        <v>0</v>
      </c>
      <c r="G15" s="269">
        <f t="shared" si="0"/>
        <v>0.21442979999999998</v>
      </c>
      <c r="H15" s="269">
        <f>[15]F7!G15</f>
        <v>0</v>
      </c>
      <c r="I15" s="300">
        <f t="shared" si="1"/>
        <v>0.21442979999999998</v>
      </c>
      <c r="J15" s="271">
        <f t="shared" si="2"/>
        <v>0</v>
      </c>
      <c r="K15" s="271">
        <f t="shared" si="3"/>
        <v>0</v>
      </c>
    </row>
    <row r="16" spans="4:11" x14ac:dyDescent="0.25">
      <c r="D16" s="259" t="s">
        <v>151</v>
      </c>
      <c r="E16" s="269">
        <f>[15]F7!C17</f>
        <v>2.7173115999999999</v>
      </c>
      <c r="F16" s="269">
        <f>[15]F7!D17</f>
        <v>0.30256640000000001</v>
      </c>
      <c r="G16" s="269">
        <f t="shared" si="0"/>
        <v>3.0198779999999998</v>
      </c>
      <c r="H16" s="269">
        <f>[15]F7!$G$17</f>
        <v>0.10037119999999999</v>
      </c>
      <c r="I16" s="300">
        <f t="shared" si="1"/>
        <v>2.8685947999999999</v>
      </c>
      <c r="J16" s="271">
        <f t="shared" si="2"/>
        <v>3.4989675084121326E-2</v>
      </c>
      <c r="K16" s="271">
        <f t="shared" si="3"/>
        <v>3.6937685026627053E-2</v>
      </c>
    </row>
    <row r="17" spans="4:11" x14ac:dyDescent="0.25">
      <c r="D17" s="259" t="s">
        <v>28</v>
      </c>
      <c r="E17" s="269">
        <f>SUM(E8:E16)</f>
        <v>1408.7413653000001</v>
      </c>
      <c r="F17" s="269">
        <f>SUM(F8:F16)</f>
        <v>26.745223800000005</v>
      </c>
      <c r="G17" s="269">
        <f>SUM(G8:G16)</f>
        <v>1435.4865891000002</v>
      </c>
      <c r="H17" s="269">
        <f>SUM(H8:H16)</f>
        <v>74.771833099999995</v>
      </c>
      <c r="I17" s="300">
        <f t="shared" si="1"/>
        <v>1422.1139772000001</v>
      </c>
      <c r="J17" s="271">
        <f t="shared" si="2"/>
        <v>5.2577946844470397E-2</v>
      </c>
      <c r="K17" s="271">
        <f t="shared" si="3"/>
        <v>5.3077048024409275E-2</v>
      </c>
    </row>
    <row r="22" spans="4:11" x14ac:dyDescent="0.25">
      <c r="H22" s="282" t="s">
        <v>107</v>
      </c>
    </row>
    <row r="23" spans="4:11" x14ac:dyDescent="0.25">
      <c r="D23" s="443" t="s">
        <v>61</v>
      </c>
      <c r="E23" s="444" t="s">
        <v>205</v>
      </c>
      <c r="F23" s="444"/>
      <c r="G23" s="444"/>
      <c r="H23" s="258"/>
    </row>
    <row r="24" spans="4:11" ht="57.1" x14ac:dyDescent="0.25">
      <c r="D24" s="443"/>
      <c r="E24" s="265" t="s">
        <v>207</v>
      </c>
      <c r="F24" s="265" t="s">
        <v>208</v>
      </c>
      <c r="G24" s="265" t="s">
        <v>209</v>
      </c>
      <c r="H24" s="265" t="s">
        <v>101</v>
      </c>
    </row>
    <row r="25" spans="4:11" x14ac:dyDescent="0.25">
      <c r="D25" s="259" t="s">
        <v>144</v>
      </c>
      <c r="E25" s="269">
        <f>[16]F7!D9</f>
        <v>4.3228077000000003</v>
      </c>
      <c r="F25" s="269">
        <f>[16]F7!E9</f>
        <v>1.2351810999999999</v>
      </c>
      <c r="G25" s="269">
        <f>E25+F25</f>
        <v>5.5579888000000004</v>
      </c>
      <c r="H25" s="269">
        <f>[16]F7!H9</f>
        <v>0</v>
      </c>
      <c r="I25" s="300">
        <f>(E25+G25)/2</f>
        <v>4.9403982500000003</v>
      </c>
      <c r="J25" s="271">
        <f>H25/I25</f>
        <v>0</v>
      </c>
      <c r="K25" s="271">
        <f>H25/E25</f>
        <v>0</v>
      </c>
    </row>
    <row r="26" spans="4:11" x14ac:dyDescent="0.25">
      <c r="D26" s="259" t="s">
        <v>145</v>
      </c>
      <c r="E26" s="269">
        <f>[16]F7!D10</f>
        <v>12.0394019</v>
      </c>
      <c r="F26" s="269">
        <f>[16]F7!E10</f>
        <v>0.13715669999999999</v>
      </c>
      <c r="G26" s="269">
        <f t="shared" ref="G26:G33" si="4">E26+F26</f>
        <v>12.1765586</v>
      </c>
      <c r="H26" s="269">
        <f>[16]F7!H10</f>
        <v>0.40352730000000003</v>
      </c>
      <c r="I26" s="300">
        <f t="shared" ref="I26:I34" si="5">(E26+G26)/2</f>
        <v>12.107980250000001</v>
      </c>
      <c r="J26" s="271">
        <f t="shared" ref="J26:J34" si="6">H26/I26</f>
        <v>3.3327383400712104E-2</v>
      </c>
      <c r="K26" s="271">
        <f t="shared" ref="K26:K34" si="7">H26/E26</f>
        <v>3.3517221482572156E-2</v>
      </c>
    </row>
    <row r="27" spans="4:11" x14ac:dyDescent="0.25">
      <c r="D27" s="259" t="s">
        <v>146</v>
      </c>
      <c r="E27" s="269">
        <f>[16]F7!D11</f>
        <v>1009.8428052</v>
      </c>
      <c r="F27" s="269">
        <f>[16]F7!E11</f>
        <v>59.707696800000001</v>
      </c>
      <c r="G27" s="269">
        <f t="shared" si="4"/>
        <v>1069.5505020000001</v>
      </c>
      <c r="H27" s="269">
        <f>[16]F7!H11</f>
        <v>26.535473699999997</v>
      </c>
      <c r="I27" s="300">
        <f t="shared" si="5"/>
        <v>1039.6966536</v>
      </c>
      <c r="J27" s="271">
        <f t="shared" si="6"/>
        <v>2.5522322889200071E-2</v>
      </c>
      <c r="K27" s="271">
        <f t="shared" si="7"/>
        <v>2.6276835922740101E-2</v>
      </c>
    </row>
    <row r="28" spans="4:11" x14ac:dyDescent="0.25">
      <c r="D28" s="259" t="s">
        <v>147</v>
      </c>
      <c r="E28" s="269">
        <f>[16]F7!D12</f>
        <v>403.98247609999999</v>
      </c>
      <c r="F28" s="269">
        <f>[16]F7!E12</f>
        <v>45.915790999999999</v>
      </c>
      <c r="G28" s="269">
        <f t="shared" si="4"/>
        <v>449.8982671</v>
      </c>
      <c r="H28" s="269">
        <f>[16]F7!H12</f>
        <v>22.577615700000003</v>
      </c>
      <c r="I28" s="300">
        <f t="shared" si="5"/>
        <v>426.94037159999999</v>
      </c>
      <c r="J28" s="271">
        <f t="shared" si="6"/>
        <v>5.2882362975860589E-2</v>
      </c>
      <c r="K28" s="271">
        <f t="shared" si="7"/>
        <v>5.5887611556723171E-2</v>
      </c>
    </row>
    <row r="29" spans="4:11" x14ac:dyDescent="0.25">
      <c r="D29" s="259" t="s">
        <v>27</v>
      </c>
      <c r="E29" s="269">
        <f>[16]F7!D13</f>
        <v>0.34822629999999999</v>
      </c>
      <c r="F29" s="269">
        <f>[16]F7!E13</f>
        <v>0.10983549999999999</v>
      </c>
      <c r="G29" s="269">
        <f t="shared" si="4"/>
        <v>0.45806179999999996</v>
      </c>
      <c r="H29" s="269">
        <f>[16]F7!H13</f>
        <v>1.3252699999999999E-2</v>
      </c>
      <c r="I29" s="300">
        <f t="shared" si="5"/>
        <v>0.40314404999999998</v>
      </c>
      <c r="J29" s="271">
        <f t="shared" si="6"/>
        <v>3.2873361271237911E-2</v>
      </c>
      <c r="K29" s="271">
        <f t="shared" si="7"/>
        <v>3.8057722808415101E-2</v>
      </c>
    </row>
    <row r="30" spans="4:11" x14ac:dyDescent="0.25">
      <c r="D30" s="259" t="s">
        <v>148</v>
      </c>
      <c r="E30" s="269">
        <f>[16]F7!D14</f>
        <v>0.73013430000000001</v>
      </c>
      <c r="F30" s="269">
        <f>[16]F7!E14</f>
        <v>0.32829180000000002</v>
      </c>
      <c r="G30" s="269">
        <f t="shared" si="4"/>
        <v>1.0584261000000001</v>
      </c>
      <c r="H30" s="269">
        <f>[16]F7!H14</f>
        <v>5.5256899999999998E-2</v>
      </c>
      <c r="I30" s="300">
        <f t="shared" si="5"/>
        <v>0.89428020000000008</v>
      </c>
      <c r="J30" s="271">
        <f t="shared" si="6"/>
        <v>6.1789246815483548E-2</v>
      </c>
      <c r="K30" s="271">
        <f t="shared" si="7"/>
        <v>7.5680460430361918E-2</v>
      </c>
    </row>
    <row r="31" spans="4:11" x14ac:dyDescent="0.25">
      <c r="D31" s="259" t="s">
        <v>149</v>
      </c>
      <c r="E31" s="269">
        <f>[16]F7!D15</f>
        <v>0.98642979999999991</v>
      </c>
      <c r="F31" s="269">
        <f>[16]F7!E15</f>
        <v>0.30764779999999997</v>
      </c>
      <c r="G31" s="269">
        <f t="shared" si="4"/>
        <v>1.2940775999999998</v>
      </c>
      <c r="H31" s="269">
        <f>[16]F7!H15</f>
        <v>7.1375099999999997E-2</v>
      </c>
      <c r="I31" s="300">
        <f t="shared" si="5"/>
        <v>1.1402536999999999</v>
      </c>
      <c r="J31" s="271">
        <f t="shared" si="6"/>
        <v>6.2595806529722284E-2</v>
      </c>
      <c r="K31" s="271">
        <f t="shared" si="7"/>
        <v>7.2356998947112103E-2</v>
      </c>
    </row>
    <row r="32" spans="4:11" x14ac:dyDescent="0.25">
      <c r="D32" s="259" t="s">
        <v>150</v>
      </c>
      <c r="E32" s="269">
        <f>[16]F7!D16</f>
        <v>0.21442979999999998</v>
      </c>
      <c r="F32" s="269">
        <f>[16]F7!E16</f>
        <v>0</v>
      </c>
      <c r="G32" s="269">
        <f t="shared" si="4"/>
        <v>0.21442979999999998</v>
      </c>
      <c r="H32" s="269">
        <f>[16]F7!H16</f>
        <v>0</v>
      </c>
      <c r="I32" s="300">
        <f t="shared" si="5"/>
        <v>0.21442979999999998</v>
      </c>
      <c r="J32" s="271">
        <f t="shared" si="6"/>
        <v>0</v>
      </c>
      <c r="K32" s="271">
        <f t="shared" si="7"/>
        <v>0</v>
      </c>
    </row>
    <row r="33" spans="4:11" x14ac:dyDescent="0.25">
      <c r="D33" s="259" t="s">
        <v>151</v>
      </c>
      <c r="E33" s="269">
        <f>[16]F7!D17</f>
        <v>3.0198779999999998</v>
      </c>
      <c r="F33" s="269">
        <f>[16]F7!E17</f>
        <v>0.66264730000000005</v>
      </c>
      <c r="G33" s="269">
        <f t="shared" si="4"/>
        <v>3.6825253</v>
      </c>
      <c r="H33" s="269">
        <f>[16]F7!H17</f>
        <v>0.1087935</v>
      </c>
      <c r="I33" s="300">
        <f t="shared" si="5"/>
        <v>3.3512016500000001</v>
      </c>
      <c r="J33" s="271">
        <f t="shared" si="6"/>
        <v>3.2464026746943146E-2</v>
      </c>
      <c r="K33" s="271">
        <f t="shared" si="7"/>
        <v>3.6025793094952845E-2</v>
      </c>
    </row>
    <row r="34" spans="4:11" x14ac:dyDescent="0.25">
      <c r="D34" s="259" t="s">
        <v>28</v>
      </c>
      <c r="E34" s="269">
        <f>SUM(E25:E33)</f>
        <v>1435.4865891000002</v>
      </c>
      <c r="F34" s="269">
        <f>SUM(F25:F33)</f>
        <v>108.404248</v>
      </c>
      <c r="G34" s="269">
        <f>SUM(G25:G33)</f>
        <v>1543.8908371000002</v>
      </c>
      <c r="H34" s="269">
        <f>SUM(H25:H33)</f>
        <v>49.765294900000001</v>
      </c>
      <c r="I34" s="300">
        <f t="shared" si="5"/>
        <v>1489.6887131000003</v>
      </c>
      <c r="J34" s="271">
        <f t="shared" si="6"/>
        <v>3.3406505978312621E-2</v>
      </c>
      <c r="K34" s="271">
        <f t="shared" si="7"/>
        <v>3.4667892600237456E-2</v>
      </c>
    </row>
    <row r="39" spans="4:11" x14ac:dyDescent="0.25">
      <c r="H39" s="282" t="s">
        <v>134</v>
      </c>
    </row>
    <row r="40" spans="4:11" x14ac:dyDescent="0.25">
      <c r="D40" s="443" t="s">
        <v>61</v>
      </c>
      <c r="E40" s="444" t="s">
        <v>205</v>
      </c>
      <c r="F40" s="444"/>
      <c r="G40" s="444"/>
      <c r="H40" s="258"/>
    </row>
    <row r="41" spans="4:11" ht="57.1" x14ac:dyDescent="0.25">
      <c r="D41" s="443"/>
      <c r="E41" s="265" t="s">
        <v>207</v>
      </c>
      <c r="F41" s="265" t="s">
        <v>208</v>
      </c>
      <c r="G41" s="265" t="s">
        <v>209</v>
      </c>
      <c r="H41" s="265" t="s">
        <v>101</v>
      </c>
    </row>
    <row r="42" spans="4:11" x14ac:dyDescent="0.25">
      <c r="D42" s="259" t="s">
        <v>144</v>
      </c>
      <c r="E42" s="269">
        <f>'True up 19-20'!F65</f>
        <v>5.5579999999999998</v>
      </c>
      <c r="F42" s="269">
        <f>'True up 19-20'!G65</f>
        <v>2.3672</v>
      </c>
      <c r="G42" s="269">
        <f>E42+F42</f>
        <v>7.9252000000000002</v>
      </c>
      <c r="H42" s="269">
        <f>'True up 19-20'!J65</f>
        <v>0</v>
      </c>
      <c r="I42" s="300">
        <f>(E42+G42)/2</f>
        <v>6.7416</v>
      </c>
      <c r="J42" s="271">
        <f>H42/I42</f>
        <v>0</v>
      </c>
      <c r="K42" s="271">
        <f>H42/E42</f>
        <v>0</v>
      </c>
    </row>
    <row r="43" spans="4:11" x14ac:dyDescent="0.25">
      <c r="D43" s="259" t="s">
        <v>145</v>
      </c>
      <c r="E43" s="269">
        <f>'True up 19-20'!F66</f>
        <v>12.176600000000001</v>
      </c>
      <c r="F43" s="269">
        <f>'True up 19-20'!G66</f>
        <v>0</v>
      </c>
      <c r="G43" s="269">
        <f t="shared" ref="G43:G50" si="8">E43+F43</f>
        <v>12.176600000000001</v>
      </c>
      <c r="H43" s="269">
        <f>'True up 19-20'!J66</f>
        <v>0.40649999999999997</v>
      </c>
      <c r="I43" s="300">
        <f t="shared" ref="I43:I51" si="9">(E43+G43)/2</f>
        <v>12.176600000000001</v>
      </c>
      <c r="J43" s="271">
        <f t="shared" ref="J43:J51" si="10">H43/I43</f>
        <v>3.3383703168372122E-2</v>
      </c>
      <c r="K43" s="271">
        <f t="shared" ref="K43:K51" si="11">H43/E43</f>
        <v>3.3383703168372122E-2</v>
      </c>
    </row>
    <row r="44" spans="4:11" x14ac:dyDescent="0.25">
      <c r="D44" s="259" t="s">
        <v>146</v>
      </c>
      <c r="E44" s="269">
        <f>'True up 19-20'!F67</f>
        <v>1069.5505000000001</v>
      </c>
      <c r="F44" s="269">
        <f>'True up 19-20'!G67</f>
        <v>117.7283</v>
      </c>
      <c r="G44" s="269">
        <f t="shared" si="8"/>
        <v>1187.2788</v>
      </c>
      <c r="H44" s="269">
        <f>'True up 19-20'!J67</f>
        <v>90.004300000000001</v>
      </c>
      <c r="I44" s="300">
        <f t="shared" si="9"/>
        <v>1128.4146500000002</v>
      </c>
      <c r="J44" s="271">
        <f t="shared" si="10"/>
        <v>7.9761725886844867E-2</v>
      </c>
      <c r="K44" s="271">
        <f t="shared" si="11"/>
        <v>8.4151519727212507E-2</v>
      </c>
    </row>
    <row r="45" spans="4:11" x14ac:dyDescent="0.25">
      <c r="D45" s="259" t="s">
        <v>147</v>
      </c>
      <c r="E45" s="269">
        <f>'True up 19-20'!F68</f>
        <v>449.89830000000001</v>
      </c>
      <c r="F45" s="269">
        <f>'True up 19-20'!G68</f>
        <v>264.23220000000003</v>
      </c>
      <c r="G45" s="269">
        <f t="shared" si="8"/>
        <v>714.13049999999998</v>
      </c>
      <c r="H45" s="269">
        <f>'True up 19-20'!J68</f>
        <v>37.956699999999998</v>
      </c>
      <c r="I45" s="300">
        <f t="shared" si="9"/>
        <v>582.01440000000002</v>
      </c>
      <c r="J45" s="271">
        <f t="shared" si="10"/>
        <v>6.5216084000670763E-2</v>
      </c>
      <c r="K45" s="271">
        <f t="shared" si="11"/>
        <v>8.4367289229588097E-2</v>
      </c>
    </row>
    <row r="46" spans="4:11" x14ac:dyDescent="0.25">
      <c r="D46" s="259" t="s">
        <v>27</v>
      </c>
      <c r="E46" s="269">
        <f>'True up 19-20'!F69</f>
        <v>0.45810000000000001</v>
      </c>
      <c r="F46" s="269">
        <f>'True up 19-20'!G69</f>
        <v>0.1142</v>
      </c>
      <c r="G46" s="269">
        <f t="shared" si="8"/>
        <v>0.57230000000000003</v>
      </c>
      <c r="H46" s="269">
        <f>'True up 19-20'!J69</f>
        <v>2.12E-2</v>
      </c>
      <c r="I46" s="300">
        <f t="shared" si="9"/>
        <v>0.51519999999999999</v>
      </c>
      <c r="J46" s="271">
        <f t="shared" si="10"/>
        <v>4.1149068322981368E-2</v>
      </c>
      <c r="K46" s="271">
        <f t="shared" si="11"/>
        <v>4.6278105217201486E-2</v>
      </c>
    </row>
    <row r="47" spans="4:11" x14ac:dyDescent="0.25">
      <c r="D47" s="259" t="s">
        <v>148</v>
      </c>
      <c r="E47" s="269">
        <f>'True up 19-20'!F70</f>
        <v>1.0584</v>
      </c>
      <c r="F47" s="269">
        <f>'True up 19-20'!G70</f>
        <v>0.23910000000000001</v>
      </c>
      <c r="G47" s="269">
        <f t="shared" si="8"/>
        <v>1.2975000000000001</v>
      </c>
      <c r="H47" s="269">
        <f>'True up 19-20'!J70</f>
        <v>7.4900000000000008E-2</v>
      </c>
      <c r="I47" s="300">
        <f t="shared" si="9"/>
        <v>1.1779500000000001</v>
      </c>
      <c r="J47" s="271">
        <f t="shared" si="10"/>
        <v>6.3585041809924026E-2</v>
      </c>
      <c r="K47" s="271">
        <f t="shared" si="11"/>
        <v>7.076719576719577E-2</v>
      </c>
    </row>
    <row r="48" spans="4:11" x14ac:dyDescent="0.25">
      <c r="D48" s="259" t="s">
        <v>149</v>
      </c>
      <c r="E48" s="269">
        <f>'True up 19-20'!F71</f>
        <v>1.2941</v>
      </c>
      <c r="F48" s="269">
        <f>'True up 19-20'!G71</f>
        <v>0.3367</v>
      </c>
      <c r="G48" s="269">
        <f t="shared" si="8"/>
        <v>1.6308</v>
      </c>
      <c r="H48" s="269">
        <f>'True up 19-20'!J71</f>
        <v>9.4600000000000004E-2</v>
      </c>
      <c r="I48" s="300">
        <f t="shared" si="9"/>
        <v>1.46245</v>
      </c>
      <c r="J48" s="271">
        <f t="shared" si="10"/>
        <v>6.4685972169988712E-2</v>
      </c>
      <c r="K48" s="271">
        <f t="shared" si="11"/>
        <v>7.3100996831774984E-2</v>
      </c>
    </row>
    <row r="49" spans="4:11" x14ac:dyDescent="0.25">
      <c r="D49" s="259" t="s">
        <v>150</v>
      </c>
      <c r="E49" s="269">
        <f>'True up 19-20'!F72</f>
        <v>0.21440000000000001</v>
      </c>
      <c r="F49" s="269">
        <f>'True up 19-20'!G72</f>
        <v>0</v>
      </c>
      <c r="G49" s="269">
        <f t="shared" si="8"/>
        <v>0.21440000000000001</v>
      </c>
      <c r="H49" s="269">
        <f>'True up 19-20'!J72</f>
        <v>0</v>
      </c>
      <c r="I49" s="300">
        <f t="shared" si="9"/>
        <v>0.21440000000000001</v>
      </c>
      <c r="J49" s="271">
        <f t="shared" si="10"/>
        <v>0</v>
      </c>
      <c r="K49" s="271">
        <f t="shared" si="11"/>
        <v>0</v>
      </c>
    </row>
    <row r="50" spans="4:11" x14ac:dyDescent="0.25">
      <c r="D50" s="259" t="s">
        <v>151</v>
      </c>
      <c r="E50" s="269">
        <f>'True up 19-20'!F73</f>
        <v>3.6825000000000001</v>
      </c>
      <c r="F50" s="269">
        <f>'True up 19-20'!G73</f>
        <v>0.93799999999999994</v>
      </c>
      <c r="G50" s="269">
        <f t="shared" si="8"/>
        <v>4.6204999999999998</v>
      </c>
      <c r="H50" s="269">
        <f>'True up 19-20'!J73</f>
        <v>0.1807</v>
      </c>
      <c r="I50" s="300">
        <f t="shared" si="9"/>
        <v>4.1515000000000004</v>
      </c>
      <c r="J50" s="271">
        <f t="shared" si="10"/>
        <v>4.352643622786944E-2</v>
      </c>
      <c r="K50" s="271">
        <f t="shared" si="11"/>
        <v>4.9069925322471147E-2</v>
      </c>
    </row>
    <row r="51" spans="4:11" x14ac:dyDescent="0.25">
      <c r="D51" s="259" t="s">
        <v>28</v>
      </c>
      <c r="E51" s="269">
        <f>SUM(E42:E50)</f>
        <v>1543.8909000000001</v>
      </c>
      <c r="F51" s="269">
        <f>SUM(F42:F50)</f>
        <v>385.95570000000004</v>
      </c>
      <c r="G51" s="269">
        <f>SUM(G42:G50)</f>
        <v>1929.8465999999999</v>
      </c>
      <c r="H51" s="269">
        <f>SUM(H42:H50)</f>
        <v>128.73890000000003</v>
      </c>
      <c r="I51" s="300">
        <f t="shared" si="9"/>
        <v>1736.8687500000001</v>
      </c>
      <c r="J51" s="271">
        <f t="shared" si="10"/>
        <v>7.4121259882187429E-2</v>
      </c>
      <c r="K51" s="271">
        <f t="shared" si="11"/>
        <v>8.3386008687530974E-2</v>
      </c>
    </row>
    <row r="56" spans="4:11" x14ac:dyDescent="0.25">
      <c r="H56" s="282" t="s">
        <v>135</v>
      </c>
    </row>
    <row r="57" spans="4:11" x14ac:dyDescent="0.25">
      <c r="D57" s="443" t="s">
        <v>61</v>
      </c>
      <c r="E57" s="444" t="s">
        <v>205</v>
      </c>
      <c r="F57" s="444"/>
      <c r="G57" s="444"/>
      <c r="H57" s="258"/>
    </row>
    <row r="58" spans="4:11" ht="57.1" x14ac:dyDescent="0.25">
      <c r="D58" s="443"/>
      <c r="E58" s="265" t="s">
        <v>207</v>
      </c>
      <c r="F58" s="265" t="s">
        <v>208</v>
      </c>
      <c r="G58" s="265" t="s">
        <v>209</v>
      </c>
      <c r="H58" s="265" t="s">
        <v>101</v>
      </c>
    </row>
    <row r="59" spans="4:11" x14ac:dyDescent="0.25">
      <c r="D59" s="259" t="s">
        <v>144</v>
      </c>
      <c r="E59" s="269">
        <f>'True up 20-21'!F65</f>
        <v>7.9252000000000002</v>
      </c>
      <c r="F59" s="269">
        <f>'True up 20-21'!G65</f>
        <v>0</v>
      </c>
      <c r="G59" s="269">
        <f>E59+F59</f>
        <v>7.9252000000000002</v>
      </c>
      <c r="H59" s="269">
        <f>'True up 20-21'!J65</f>
        <v>0</v>
      </c>
      <c r="I59" s="300">
        <f>(E59+G59)/2</f>
        <v>7.9252000000000002</v>
      </c>
      <c r="J59" s="271">
        <f>H59/I59</f>
        <v>0</v>
      </c>
      <c r="K59" s="271">
        <f>H59/E59</f>
        <v>0</v>
      </c>
    </row>
    <row r="60" spans="4:11" x14ac:dyDescent="0.25">
      <c r="D60" s="259" t="s">
        <v>145</v>
      </c>
      <c r="E60" s="269">
        <f>'True up 20-21'!F66</f>
        <v>12.176600000000001</v>
      </c>
      <c r="F60" s="269">
        <f>'True up 20-21'!G66</f>
        <v>1.2862</v>
      </c>
      <c r="G60" s="269">
        <f t="shared" ref="G60:G67" si="12">E60+F60</f>
        <v>13.462800000000001</v>
      </c>
      <c r="H60" s="269">
        <f>'True up 20-21'!J66</f>
        <v>0.53510000000000002</v>
      </c>
      <c r="I60" s="300">
        <f t="shared" ref="I60:I68" si="13">(E60+G60)/2</f>
        <v>12.819700000000001</v>
      </c>
      <c r="J60" s="271">
        <f t="shared" ref="J60:J68" si="14">H60/I60</f>
        <v>4.1740446344298229E-2</v>
      </c>
      <c r="K60" s="271">
        <f t="shared" ref="K60:K68" si="15">H60/E60</f>
        <v>4.3944943580309773E-2</v>
      </c>
    </row>
    <row r="61" spans="4:11" x14ac:dyDescent="0.25">
      <c r="D61" s="259" t="s">
        <v>146</v>
      </c>
      <c r="E61" s="269">
        <f>'True up 20-21'!F67</f>
        <v>-2944.6410028439996</v>
      </c>
      <c r="F61" s="269">
        <f>'True up 20-21'!G67</f>
        <v>282.96359999999999</v>
      </c>
      <c r="G61" s="269">
        <f t="shared" si="12"/>
        <v>-2661.6774028439995</v>
      </c>
      <c r="H61" s="269">
        <f>'True up 20-21'!J67</f>
        <v>-131.35747638001678</v>
      </c>
      <c r="I61" s="300">
        <f t="shared" si="13"/>
        <v>-2803.1592028439995</v>
      </c>
      <c r="J61" s="271">
        <f t="shared" si="14"/>
        <v>4.6860512327214776E-2</v>
      </c>
      <c r="K61" s="271">
        <f t="shared" si="15"/>
        <v>4.4608995206257336E-2</v>
      </c>
    </row>
    <row r="62" spans="4:11" x14ac:dyDescent="0.25">
      <c r="D62" s="259" t="s">
        <v>147</v>
      </c>
      <c r="E62" s="269">
        <f>'True up 20-21'!F68</f>
        <v>714.13049999999998</v>
      </c>
      <c r="F62" s="269">
        <f>'True up 20-21'!G68</f>
        <v>396.56139999999999</v>
      </c>
      <c r="G62" s="269">
        <f t="shared" si="12"/>
        <v>1110.6919</v>
      </c>
      <c r="H62" s="269">
        <f>'True up 20-21'!J68</f>
        <v>62.1586</v>
      </c>
      <c r="I62" s="300">
        <f t="shared" si="13"/>
        <v>912.41120000000001</v>
      </c>
      <c r="J62" s="271">
        <f t="shared" si="14"/>
        <v>6.8125643350278903E-2</v>
      </c>
      <c r="K62" s="271">
        <f t="shared" si="15"/>
        <v>8.7040953999304047E-2</v>
      </c>
    </row>
    <row r="63" spans="4:11" x14ac:dyDescent="0.25">
      <c r="D63" s="259" t="s">
        <v>27</v>
      </c>
      <c r="E63" s="269">
        <f>'True up 20-21'!F69</f>
        <v>0.57230000000000003</v>
      </c>
      <c r="F63" s="269">
        <f>'True up 20-21'!G69</f>
        <v>0.14660000000000001</v>
      </c>
      <c r="G63" s="269">
        <f t="shared" si="12"/>
        <v>0.71890000000000009</v>
      </c>
      <c r="H63" s="269">
        <f>'True up 20-21'!J69</f>
        <v>3.4599999999999999E-2</v>
      </c>
      <c r="I63" s="300">
        <f t="shared" si="13"/>
        <v>0.64560000000000006</v>
      </c>
      <c r="J63" s="271">
        <f t="shared" si="14"/>
        <v>5.3593556381660461E-2</v>
      </c>
      <c r="K63" s="271">
        <f t="shared" si="15"/>
        <v>6.0457801852175426E-2</v>
      </c>
    </row>
    <row r="64" spans="4:11" x14ac:dyDescent="0.25">
      <c r="D64" s="259" t="s">
        <v>148</v>
      </c>
      <c r="E64" s="269">
        <f>'True up 20-21'!F70</f>
        <v>1.2975000000000001</v>
      </c>
      <c r="F64" s="269">
        <f>'True up 20-21'!G70</f>
        <v>0.1115</v>
      </c>
      <c r="G64" s="269">
        <f t="shared" si="12"/>
        <v>1.409</v>
      </c>
      <c r="H64" s="269">
        <f>'True up 20-21'!J70</f>
        <v>8.5699999999999998E-2</v>
      </c>
      <c r="I64" s="300">
        <f t="shared" si="13"/>
        <v>1.3532500000000001</v>
      </c>
      <c r="J64" s="271">
        <f t="shared" si="14"/>
        <v>6.3329022723074072E-2</v>
      </c>
      <c r="K64" s="271">
        <f t="shared" si="15"/>
        <v>6.605009633911367E-2</v>
      </c>
    </row>
    <row r="65" spans="4:11" x14ac:dyDescent="0.25">
      <c r="D65" s="259" t="s">
        <v>149</v>
      </c>
      <c r="E65" s="269">
        <f>'True up 20-21'!F71</f>
        <v>-1.0883140000000002</v>
      </c>
      <c r="F65" s="269">
        <f>'True up 20-21'!G71</f>
        <v>0.1832</v>
      </c>
      <c r="G65" s="269">
        <f t="shared" si="12"/>
        <v>-0.9051140000000002</v>
      </c>
      <c r="H65" s="269">
        <f>'True up 20-21'!J71</f>
        <v>-6.21199162E-2</v>
      </c>
      <c r="I65" s="300">
        <f t="shared" si="13"/>
        <v>-0.99671400000000021</v>
      </c>
      <c r="J65" s="271">
        <f t="shared" si="14"/>
        <v>6.2324715214193825E-2</v>
      </c>
      <c r="K65" s="271">
        <f t="shared" si="15"/>
        <v>5.7079038034978866E-2</v>
      </c>
    </row>
    <row r="66" spans="4:11" x14ac:dyDescent="0.25">
      <c r="D66" s="259" t="s">
        <v>150</v>
      </c>
      <c r="E66" s="269">
        <f>'True up 20-21'!F72</f>
        <v>0.21440000000000001</v>
      </c>
      <c r="F66" s="269">
        <f>'True up 20-21'!G72</f>
        <v>0</v>
      </c>
      <c r="G66" s="269">
        <f t="shared" si="12"/>
        <v>0.21440000000000001</v>
      </c>
      <c r="H66" s="269">
        <f>'True up 20-21'!J72</f>
        <v>0</v>
      </c>
      <c r="I66" s="300">
        <f t="shared" si="13"/>
        <v>0.21440000000000001</v>
      </c>
      <c r="J66" s="271">
        <f t="shared" si="14"/>
        <v>0</v>
      </c>
      <c r="K66" s="271">
        <f t="shared" si="15"/>
        <v>0</v>
      </c>
    </row>
    <row r="67" spans="4:11" x14ac:dyDescent="0.25">
      <c r="D67" s="259" t="s">
        <v>151</v>
      </c>
      <c r="E67" s="269">
        <f>'True up 20-21'!F73</f>
        <v>4.6204999999999998</v>
      </c>
      <c r="F67" s="269">
        <f>'True up 20-21'!G73</f>
        <v>1.3255000000000001</v>
      </c>
      <c r="G67" s="269">
        <f t="shared" si="12"/>
        <v>5.9459999999999997</v>
      </c>
      <c r="H67" s="269">
        <f>'True up 20-21'!J73</f>
        <v>0.34399999999999997</v>
      </c>
      <c r="I67" s="300">
        <f t="shared" si="13"/>
        <v>5.2832499999999998</v>
      </c>
      <c r="J67" s="271">
        <f t="shared" si="14"/>
        <v>6.5111437088913066E-2</v>
      </c>
      <c r="K67" s="271">
        <f t="shared" si="15"/>
        <v>7.4450817011145975E-2</v>
      </c>
    </row>
    <row r="68" spans="4:11" x14ac:dyDescent="0.25">
      <c r="D68" s="259" t="s">
        <v>28</v>
      </c>
      <c r="E68" s="269">
        <f>SUM(E59:E67)</f>
        <v>-2204.7923168440002</v>
      </c>
      <c r="F68" s="269">
        <f>SUM(F59:F67)</f>
        <v>682.57800000000009</v>
      </c>
      <c r="G68" s="269">
        <f>SUM(G59:G67)</f>
        <v>-1522.2143168439993</v>
      </c>
      <c r="H68" s="269">
        <f>SUM(H59:H67)</f>
        <v>-68.26159629621678</v>
      </c>
      <c r="I68" s="300">
        <f t="shared" si="13"/>
        <v>-1863.5033168439998</v>
      </c>
      <c r="J68" s="271">
        <f t="shared" si="14"/>
        <v>3.6630788729597519E-2</v>
      </c>
      <c r="K68" s="271">
        <f t="shared" si="15"/>
        <v>3.0960556137064325E-2</v>
      </c>
    </row>
  </sheetData>
  <mergeCells count="8">
    <mergeCell ref="D40:D41"/>
    <mergeCell ref="E40:G40"/>
    <mergeCell ref="D57:D58"/>
    <mergeCell ref="E57:G57"/>
    <mergeCell ref="D6:D7"/>
    <mergeCell ref="E6:G6"/>
    <mergeCell ref="D23:D24"/>
    <mergeCell ref="E23:G23"/>
  </mergeCells>
  <pageMargins left="0.7" right="0.7" top="0.75" bottom="0.75" header="0.3" footer="0.3"/>
  <pageSetup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E4:T80"/>
  <sheetViews>
    <sheetView topLeftCell="B55" workbookViewId="0">
      <selection activeCell="F72" sqref="F72"/>
    </sheetView>
  </sheetViews>
  <sheetFormatPr defaultColWidth="9.125" defaultRowHeight="12.9" x14ac:dyDescent="0.2"/>
  <cols>
    <col min="1" max="4" width="9.125" style="157"/>
    <col min="5" max="5" width="26" style="157" customWidth="1"/>
    <col min="6" max="6" width="9.125" style="157"/>
    <col min="7" max="7" width="10.375" style="157" customWidth="1"/>
    <col min="8" max="8" width="9.125" style="157"/>
    <col min="9" max="9" width="10.5" style="157" customWidth="1"/>
    <col min="10" max="10" width="10.875" style="157" customWidth="1"/>
    <col min="11" max="11" width="11.375" style="157" customWidth="1"/>
    <col min="12" max="12" width="11.625" style="157" customWidth="1"/>
    <col min="13" max="13" width="12.375" style="157" customWidth="1"/>
    <col min="14" max="14" width="13.5" style="157" customWidth="1"/>
    <col min="15" max="15" width="11.625" style="157" customWidth="1"/>
    <col min="16" max="16" width="12.375" style="157" customWidth="1"/>
    <col min="17" max="17" width="10.375" style="157" customWidth="1"/>
    <col min="18" max="18" width="11.5" style="157" bestFit="1" customWidth="1"/>
    <col min="19" max="16384" width="9.125" style="157"/>
  </cols>
  <sheetData>
    <row r="4" spans="5:18" ht="13.6" thickBot="1" x14ac:dyDescent="0.25"/>
    <row r="5" spans="5:18" x14ac:dyDescent="0.2">
      <c r="E5" s="158"/>
      <c r="F5" s="159" t="s">
        <v>117</v>
      </c>
      <c r="G5" s="159" t="s">
        <v>118</v>
      </c>
      <c r="H5" s="159" t="s">
        <v>119</v>
      </c>
      <c r="I5" s="159" t="s">
        <v>120</v>
      </c>
      <c r="J5" s="159" t="s">
        <v>84</v>
      </c>
      <c r="K5" s="159" t="s">
        <v>121</v>
      </c>
      <c r="L5" s="159" t="s">
        <v>122</v>
      </c>
      <c r="M5" s="159" t="s">
        <v>123</v>
      </c>
      <c r="N5" s="159" t="s">
        <v>124</v>
      </c>
      <c r="O5" s="159" t="s">
        <v>125</v>
      </c>
      <c r="P5" s="159" t="s">
        <v>126</v>
      </c>
      <c r="Q5" s="159" t="s">
        <v>127</v>
      </c>
      <c r="R5" s="160"/>
    </row>
    <row r="6" spans="5:18" ht="14.3" x14ac:dyDescent="0.25">
      <c r="E6" s="161">
        <v>2010</v>
      </c>
      <c r="F6" s="162">
        <v>172</v>
      </c>
      <c r="G6" s="162" t="s">
        <v>336</v>
      </c>
      <c r="H6" s="162" t="s">
        <v>336</v>
      </c>
      <c r="I6" s="162" t="s">
        <v>336</v>
      </c>
      <c r="J6" s="162">
        <v>172</v>
      </c>
      <c r="K6" s="162">
        <v>174</v>
      </c>
      <c r="L6" s="162">
        <v>178</v>
      </c>
      <c r="M6" s="162">
        <v>178</v>
      </c>
      <c r="N6" s="162">
        <v>179</v>
      </c>
      <c r="O6" s="162">
        <v>181</v>
      </c>
      <c r="P6" s="162">
        <v>182</v>
      </c>
      <c r="Q6" s="162">
        <v>185</v>
      </c>
      <c r="R6" s="163">
        <f>AVERAGE(F6:Q6)</f>
        <v>177.88888888888889</v>
      </c>
    </row>
    <row r="7" spans="5:18" ht="14.3" x14ac:dyDescent="0.25">
      <c r="E7" s="161">
        <v>2011</v>
      </c>
      <c r="F7" s="162">
        <v>188</v>
      </c>
      <c r="G7" s="162">
        <v>185</v>
      </c>
      <c r="H7" s="162">
        <v>185</v>
      </c>
      <c r="I7" s="162">
        <v>186</v>
      </c>
      <c r="J7" s="162">
        <v>187</v>
      </c>
      <c r="K7" s="162">
        <v>189</v>
      </c>
      <c r="L7" s="162">
        <v>193</v>
      </c>
      <c r="M7" s="162">
        <v>194</v>
      </c>
      <c r="N7" s="162">
        <v>197</v>
      </c>
      <c r="O7" s="162">
        <v>198</v>
      </c>
      <c r="P7" s="162">
        <v>199</v>
      </c>
      <c r="Q7" s="162">
        <v>197</v>
      </c>
      <c r="R7" s="163">
        <f>AVERAGE(F7:Q7)</f>
        <v>191.5</v>
      </c>
    </row>
    <row r="8" spans="5:18" ht="14.3" x14ac:dyDescent="0.25">
      <c r="E8" s="161">
        <v>2012</v>
      </c>
      <c r="F8" s="162">
        <v>198</v>
      </c>
      <c r="G8" s="162">
        <v>199</v>
      </c>
      <c r="H8" s="162">
        <v>201</v>
      </c>
      <c r="I8" s="162">
        <v>205</v>
      </c>
      <c r="J8" s="162">
        <v>206</v>
      </c>
      <c r="K8" s="162">
        <v>208</v>
      </c>
      <c r="L8" s="162">
        <v>212</v>
      </c>
      <c r="M8" s="162">
        <v>214</v>
      </c>
      <c r="N8" s="162">
        <v>215</v>
      </c>
      <c r="O8" s="162">
        <v>217</v>
      </c>
      <c r="P8" s="162">
        <v>218</v>
      </c>
      <c r="Q8" s="162">
        <v>219</v>
      </c>
      <c r="R8" s="163">
        <f t="shared" ref="R8:R17" si="0">AVERAGE(F8:Q8)</f>
        <v>209.33333333333334</v>
      </c>
    </row>
    <row r="9" spans="5:18" ht="14.3" x14ac:dyDescent="0.25">
      <c r="E9" s="161">
        <v>2013</v>
      </c>
      <c r="F9" s="162">
        <v>221</v>
      </c>
      <c r="G9" s="162">
        <v>223</v>
      </c>
      <c r="H9" s="162">
        <v>224</v>
      </c>
      <c r="I9" s="162">
        <v>226</v>
      </c>
      <c r="J9" s="162">
        <v>228</v>
      </c>
      <c r="K9" s="162">
        <v>231</v>
      </c>
      <c r="L9" s="162">
        <v>235</v>
      </c>
      <c r="M9" s="162">
        <v>237</v>
      </c>
      <c r="N9" s="162">
        <v>238</v>
      </c>
      <c r="O9" s="162">
        <v>241</v>
      </c>
      <c r="P9" s="162">
        <v>243</v>
      </c>
      <c r="Q9" s="162">
        <v>239</v>
      </c>
      <c r="R9" s="163">
        <f t="shared" si="0"/>
        <v>232.16666666666666</v>
      </c>
    </row>
    <row r="10" spans="5:18" ht="14.3" x14ac:dyDescent="0.25">
      <c r="E10" s="161">
        <v>2014</v>
      </c>
      <c r="F10" s="162">
        <v>237</v>
      </c>
      <c r="G10" s="162">
        <v>238</v>
      </c>
      <c r="H10" s="162">
        <v>239</v>
      </c>
      <c r="I10" s="162">
        <v>242</v>
      </c>
      <c r="J10" s="162">
        <v>244</v>
      </c>
      <c r="K10" s="162">
        <v>246</v>
      </c>
      <c r="L10" s="162">
        <v>252</v>
      </c>
      <c r="M10" s="162">
        <v>253</v>
      </c>
      <c r="N10" s="162">
        <v>253</v>
      </c>
      <c r="O10" s="162">
        <v>253</v>
      </c>
      <c r="P10" s="162">
        <v>253</v>
      </c>
      <c r="Q10" s="162">
        <v>253</v>
      </c>
      <c r="R10" s="163">
        <f t="shared" si="0"/>
        <v>246.91666666666666</v>
      </c>
    </row>
    <row r="11" spans="5:18" ht="14.3" x14ac:dyDescent="0.25">
      <c r="E11" s="164">
        <v>2015</v>
      </c>
      <c r="F11" s="165">
        <v>254</v>
      </c>
      <c r="G11" s="165">
        <v>253</v>
      </c>
      <c r="H11" s="165">
        <v>254</v>
      </c>
      <c r="I11" s="165">
        <v>256</v>
      </c>
      <c r="J11" s="165">
        <v>258</v>
      </c>
      <c r="K11" s="165">
        <v>261</v>
      </c>
      <c r="L11" s="165">
        <v>263</v>
      </c>
      <c r="M11" s="165">
        <v>264</v>
      </c>
      <c r="N11" s="165">
        <v>266</v>
      </c>
      <c r="O11" s="162">
        <v>269</v>
      </c>
      <c r="P11" s="162">
        <v>270</v>
      </c>
      <c r="Q11" s="162">
        <v>269</v>
      </c>
      <c r="R11" s="163">
        <f t="shared" si="0"/>
        <v>261.41666666666669</v>
      </c>
    </row>
    <row r="12" spans="5:18" ht="14.3" x14ac:dyDescent="0.25">
      <c r="E12" s="166">
        <v>2016</v>
      </c>
      <c r="F12" s="162">
        <v>269</v>
      </c>
      <c r="G12" s="162">
        <v>267</v>
      </c>
      <c r="H12" s="162">
        <v>268</v>
      </c>
      <c r="I12" s="162">
        <v>271</v>
      </c>
      <c r="J12" s="162">
        <v>275</v>
      </c>
      <c r="K12" s="162">
        <v>277</v>
      </c>
      <c r="L12" s="162">
        <v>280</v>
      </c>
      <c r="M12" s="162">
        <v>278</v>
      </c>
      <c r="N12" s="162">
        <v>277</v>
      </c>
      <c r="O12" s="162">
        <v>278</v>
      </c>
      <c r="P12" s="162">
        <v>277</v>
      </c>
      <c r="Q12" s="162">
        <v>275</v>
      </c>
      <c r="R12" s="163">
        <f t="shared" si="0"/>
        <v>274.33333333333331</v>
      </c>
    </row>
    <row r="13" spans="5:18" ht="14.3" x14ac:dyDescent="0.25">
      <c r="E13" s="166">
        <v>2017</v>
      </c>
      <c r="F13" s="162">
        <v>274</v>
      </c>
      <c r="G13" s="162">
        <v>274</v>
      </c>
      <c r="H13" s="162">
        <v>275</v>
      </c>
      <c r="I13" s="162">
        <v>277</v>
      </c>
      <c r="J13" s="162">
        <v>278</v>
      </c>
      <c r="K13" s="162">
        <v>280</v>
      </c>
      <c r="L13" s="162">
        <v>285</v>
      </c>
      <c r="M13" s="162">
        <v>285</v>
      </c>
      <c r="N13" s="162">
        <v>285</v>
      </c>
      <c r="O13" s="167">
        <v>287</v>
      </c>
      <c r="P13" s="167">
        <v>288</v>
      </c>
      <c r="Q13" s="167">
        <v>286</v>
      </c>
      <c r="R13" s="163">
        <f t="shared" si="0"/>
        <v>281.16666666666669</v>
      </c>
    </row>
    <row r="14" spans="5:18" ht="14.3" x14ac:dyDescent="0.25">
      <c r="E14" s="168">
        <v>2018</v>
      </c>
      <c r="F14" s="169">
        <v>288</v>
      </c>
      <c r="G14" s="169">
        <v>287</v>
      </c>
      <c r="H14" s="169">
        <v>287</v>
      </c>
      <c r="I14" s="169">
        <v>288</v>
      </c>
      <c r="J14" s="169">
        <v>289</v>
      </c>
      <c r="K14" s="169">
        <v>291</v>
      </c>
      <c r="L14" s="169">
        <v>301</v>
      </c>
      <c r="M14" s="169">
        <v>301</v>
      </c>
      <c r="N14" s="169">
        <v>301</v>
      </c>
      <c r="O14" s="218">
        <v>302</v>
      </c>
      <c r="P14" s="218">
        <v>302</v>
      </c>
      <c r="Q14" s="218">
        <v>301</v>
      </c>
      <c r="R14" s="163">
        <f t="shared" si="0"/>
        <v>294.83333333333331</v>
      </c>
    </row>
    <row r="15" spans="5:18" ht="14.3" x14ac:dyDescent="0.25">
      <c r="E15" s="168">
        <v>2019</v>
      </c>
      <c r="F15" s="169">
        <v>307</v>
      </c>
      <c r="G15" s="169">
        <v>307</v>
      </c>
      <c r="H15" s="169">
        <v>309</v>
      </c>
      <c r="I15" s="169">
        <v>312</v>
      </c>
      <c r="J15" s="169">
        <v>314</v>
      </c>
      <c r="K15" s="169">
        <v>316</v>
      </c>
      <c r="L15" s="169">
        <v>319</v>
      </c>
      <c r="M15" s="169">
        <v>320</v>
      </c>
      <c r="N15" s="169">
        <v>322</v>
      </c>
      <c r="O15" s="170">
        <v>325</v>
      </c>
      <c r="P15" s="170">
        <v>328</v>
      </c>
      <c r="Q15" s="170">
        <v>330</v>
      </c>
      <c r="R15" s="222">
        <f t="shared" si="0"/>
        <v>317.41666666666669</v>
      </c>
    </row>
    <row r="16" spans="5:18" ht="14.3" x14ac:dyDescent="0.25">
      <c r="E16" s="168">
        <v>2020</v>
      </c>
      <c r="F16" s="169">
        <v>330</v>
      </c>
      <c r="G16" s="169">
        <v>328</v>
      </c>
      <c r="H16" s="169">
        <v>326</v>
      </c>
      <c r="I16" s="169">
        <v>329</v>
      </c>
      <c r="J16" s="169">
        <v>330</v>
      </c>
      <c r="K16" s="169">
        <v>332</v>
      </c>
      <c r="L16" s="169">
        <v>336</v>
      </c>
      <c r="M16" s="169">
        <v>338</v>
      </c>
      <c r="N16" s="169">
        <v>340.13</v>
      </c>
      <c r="O16" s="170">
        <v>344.16</v>
      </c>
      <c r="P16" s="170">
        <v>345.31</v>
      </c>
      <c r="Q16" s="170">
        <v>342.14</v>
      </c>
      <c r="R16" s="222">
        <f t="shared" si="0"/>
        <v>335.06166666666667</v>
      </c>
    </row>
    <row r="17" spans="5:20" ht="14.3" x14ac:dyDescent="0.25">
      <c r="E17" s="168">
        <v>2021</v>
      </c>
      <c r="F17" s="169">
        <v>340.42</v>
      </c>
      <c r="G17" s="169">
        <v>342.72</v>
      </c>
      <c r="H17" s="169">
        <v>344.45</v>
      </c>
      <c r="I17" s="169">
        <v>345.89</v>
      </c>
      <c r="J17" s="169">
        <v>347.33</v>
      </c>
      <c r="K17" s="169">
        <v>350.5</v>
      </c>
      <c r="L17" s="169">
        <v>353.66</v>
      </c>
      <c r="M17" s="169">
        <v>354.24</v>
      </c>
      <c r="N17" s="169">
        <v>355.1</v>
      </c>
      <c r="O17" s="170"/>
      <c r="P17" s="170"/>
      <c r="Q17" s="170"/>
      <c r="R17" s="222">
        <f t="shared" si="0"/>
        <v>348.25666666666666</v>
      </c>
    </row>
    <row r="18" spans="5:20" x14ac:dyDescent="0.2">
      <c r="E18" s="171"/>
      <c r="F18" s="172" t="s">
        <v>120</v>
      </c>
      <c r="G18" s="172" t="s">
        <v>84</v>
      </c>
      <c r="H18" s="172" t="s">
        <v>121</v>
      </c>
      <c r="I18" s="172" t="s">
        <v>122</v>
      </c>
      <c r="J18" s="172" t="s">
        <v>123</v>
      </c>
      <c r="K18" s="172" t="s">
        <v>124</v>
      </c>
      <c r="L18" s="172" t="s">
        <v>125</v>
      </c>
      <c r="M18" s="172" t="s">
        <v>126</v>
      </c>
      <c r="N18" s="172" t="s">
        <v>127</v>
      </c>
      <c r="O18" s="172" t="s">
        <v>117</v>
      </c>
      <c r="P18" s="172" t="s">
        <v>118</v>
      </c>
      <c r="Q18" s="172" t="s">
        <v>119</v>
      </c>
      <c r="R18" s="171"/>
      <c r="S18" s="173"/>
    </row>
    <row r="19" spans="5:20" x14ac:dyDescent="0.2">
      <c r="E19" s="174" t="s">
        <v>65</v>
      </c>
      <c r="F19" s="174" t="str">
        <f t="shared" ref="F19:N29" si="1">I6</f>
        <v> 170</v>
      </c>
      <c r="G19" s="174">
        <f t="shared" si="1"/>
        <v>172</v>
      </c>
      <c r="H19" s="174">
        <f t="shared" si="1"/>
        <v>174</v>
      </c>
      <c r="I19" s="174">
        <f t="shared" si="1"/>
        <v>178</v>
      </c>
      <c r="J19" s="174">
        <f t="shared" si="1"/>
        <v>178</v>
      </c>
      <c r="K19" s="174">
        <f t="shared" si="1"/>
        <v>179</v>
      </c>
      <c r="L19" s="174">
        <f t="shared" si="1"/>
        <v>181</v>
      </c>
      <c r="M19" s="174">
        <f t="shared" si="1"/>
        <v>182</v>
      </c>
      <c r="N19" s="174">
        <f t="shared" si="1"/>
        <v>185</v>
      </c>
      <c r="O19" s="174">
        <f t="shared" ref="O19:Q29" si="2">F7</f>
        <v>188</v>
      </c>
      <c r="P19" s="174">
        <f t="shared" si="2"/>
        <v>185</v>
      </c>
      <c r="Q19" s="174">
        <f t="shared" si="2"/>
        <v>185</v>
      </c>
      <c r="R19" s="175">
        <f t="shared" ref="R19:R29" si="3">AVERAGE(F19:Q19)</f>
        <v>180.63636363636363</v>
      </c>
      <c r="S19" s="173"/>
    </row>
    <row r="20" spans="5:20" ht="14.3" x14ac:dyDescent="0.25">
      <c r="E20" s="174" t="s">
        <v>66</v>
      </c>
      <c r="F20" s="174">
        <f t="shared" si="1"/>
        <v>186</v>
      </c>
      <c r="G20" s="174">
        <f t="shared" si="1"/>
        <v>187</v>
      </c>
      <c r="H20" s="174">
        <f t="shared" si="1"/>
        <v>189</v>
      </c>
      <c r="I20" s="174">
        <f t="shared" si="1"/>
        <v>193</v>
      </c>
      <c r="J20" s="174">
        <f t="shared" si="1"/>
        <v>194</v>
      </c>
      <c r="K20" s="174">
        <f t="shared" si="1"/>
        <v>197</v>
      </c>
      <c r="L20" s="174">
        <f t="shared" si="1"/>
        <v>198</v>
      </c>
      <c r="M20" s="174">
        <f t="shared" si="1"/>
        <v>199</v>
      </c>
      <c r="N20" s="174">
        <f t="shared" si="1"/>
        <v>197</v>
      </c>
      <c r="O20" s="174">
        <f t="shared" si="2"/>
        <v>198</v>
      </c>
      <c r="P20" s="174">
        <f t="shared" si="2"/>
        <v>199</v>
      </c>
      <c r="Q20" s="174">
        <f t="shared" si="2"/>
        <v>201</v>
      </c>
      <c r="R20" s="175">
        <f t="shared" si="3"/>
        <v>194.83333333333334</v>
      </c>
      <c r="S20" s="176">
        <f t="shared" ref="S20:S29" si="4">(R20-R19)/R19</f>
        <v>7.8594195604764411E-2</v>
      </c>
    </row>
    <row r="21" spans="5:20" ht="14.3" x14ac:dyDescent="0.25">
      <c r="E21" s="174" t="s">
        <v>67</v>
      </c>
      <c r="F21" s="174">
        <f t="shared" si="1"/>
        <v>205</v>
      </c>
      <c r="G21" s="174">
        <f t="shared" si="1"/>
        <v>206</v>
      </c>
      <c r="H21" s="174">
        <f t="shared" si="1"/>
        <v>208</v>
      </c>
      <c r="I21" s="174">
        <f t="shared" si="1"/>
        <v>212</v>
      </c>
      <c r="J21" s="174">
        <f t="shared" si="1"/>
        <v>214</v>
      </c>
      <c r="K21" s="174">
        <f t="shared" si="1"/>
        <v>215</v>
      </c>
      <c r="L21" s="174">
        <f t="shared" si="1"/>
        <v>217</v>
      </c>
      <c r="M21" s="174">
        <f t="shared" si="1"/>
        <v>218</v>
      </c>
      <c r="N21" s="174">
        <f t="shared" si="1"/>
        <v>219</v>
      </c>
      <c r="O21" s="174">
        <f t="shared" si="2"/>
        <v>221</v>
      </c>
      <c r="P21" s="174">
        <f t="shared" si="2"/>
        <v>223</v>
      </c>
      <c r="Q21" s="174">
        <f t="shared" si="2"/>
        <v>224</v>
      </c>
      <c r="R21" s="175">
        <f t="shared" si="3"/>
        <v>215.16666666666666</v>
      </c>
      <c r="S21" s="176">
        <f t="shared" si="4"/>
        <v>0.10436270316509827</v>
      </c>
    </row>
    <row r="22" spans="5:20" ht="14.3" x14ac:dyDescent="0.25">
      <c r="E22" s="174" t="s">
        <v>68</v>
      </c>
      <c r="F22" s="174">
        <f t="shared" si="1"/>
        <v>226</v>
      </c>
      <c r="G22" s="174">
        <f t="shared" si="1"/>
        <v>228</v>
      </c>
      <c r="H22" s="174">
        <f t="shared" si="1"/>
        <v>231</v>
      </c>
      <c r="I22" s="174">
        <f t="shared" si="1"/>
        <v>235</v>
      </c>
      <c r="J22" s="174">
        <f t="shared" si="1"/>
        <v>237</v>
      </c>
      <c r="K22" s="174">
        <f t="shared" si="1"/>
        <v>238</v>
      </c>
      <c r="L22" s="174">
        <f t="shared" si="1"/>
        <v>241</v>
      </c>
      <c r="M22" s="174">
        <f t="shared" si="1"/>
        <v>243</v>
      </c>
      <c r="N22" s="174">
        <f t="shared" si="1"/>
        <v>239</v>
      </c>
      <c r="O22" s="174">
        <f t="shared" si="2"/>
        <v>237</v>
      </c>
      <c r="P22" s="174">
        <f t="shared" si="2"/>
        <v>238</v>
      </c>
      <c r="Q22" s="174">
        <f t="shared" si="2"/>
        <v>239</v>
      </c>
      <c r="R22" s="175">
        <f t="shared" si="3"/>
        <v>236</v>
      </c>
      <c r="S22" s="176">
        <f t="shared" si="4"/>
        <v>9.6824167312161161E-2</v>
      </c>
    </row>
    <row r="23" spans="5:20" ht="14.3" x14ac:dyDescent="0.25">
      <c r="E23" s="174" t="s">
        <v>60</v>
      </c>
      <c r="F23" s="174">
        <f t="shared" si="1"/>
        <v>242</v>
      </c>
      <c r="G23" s="174">
        <f t="shared" si="1"/>
        <v>244</v>
      </c>
      <c r="H23" s="174">
        <f t="shared" si="1"/>
        <v>246</v>
      </c>
      <c r="I23" s="174">
        <f t="shared" si="1"/>
        <v>252</v>
      </c>
      <c r="J23" s="174">
        <f t="shared" si="1"/>
        <v>253</v>
      </c>
      <c r="K23" s="174">
        <f t="shared" si="1"/>
        <v>253</v>
      </c>
      <c r="L23" s="174">
        <f t="shared" si="1"/>
        <v>253</v>
      </c>
      <c r="M23" s="174">
        <f t="shared" si="1"/>
        <v>253</v>
      </c>
      <c r="N23" s="174">
        <f t="shared" si="1"/>
        <v>253</v>
      </c>
      <c r="O23" s="174">
        <f t="shared" si="2"/>
        <v>254</v>
      </c>
      <c r="P23" s="174">
        <f t="shared" si="2"/>
        <v>253</v>
      </c>
      <c r="Q23" s="174">
        <f t="shared" si="2"/>
        <v>254</v>
      </c>
      <c r="R23" s="175">
        <f t="shared" si="3"/>
        <v>250.83333333333334</v>
      </c>
      <c r="S23" s="176">
        <f t="shared" si="4"/>
        <v>6.2853107344632814E-2</v>
      </c>
      <c r="T23" s="177">
        <f t="shared" ref="T23:T30" si="5">AVERAGE(S20:S22)</f>
        <v>9.3260355360674618E-2</v>
      </c>
    </row>
    <row r="24" spans="5:20" ht="14.3" x14ac:dyDescent="0.25">
      <c r="E24" s="174" t="s">
        <v>88</v>
      </c>
      <c r="F24" s="174">
        <f t="shared" si="1"/>
        <v>256</v>
      </c>
      <c r="G24" s="174">
        <f t="shared" si="1"/>
        <v>258</v>
      </c>
      <c r="H24" s="174">
        <f t="shared" si="1"/>
        <v>261</v>
      </c>
      <c r="I24" s="174">
        <f t="shared" si="1"/>
        <v>263</v>
      </c>
      <c r="J24" s="174">
        <f t="shared" si="1"/>
        <v>264</v>
      </c>
      <c r="K24" s="174">
        <f t="shared" si="1"/>
        <v>266</v>
      </c>
      <c r="L24" s="174">
        <f t="shared" si="1"/>
        <v>269</v>
      </c>
      <c r="M24" s="174">
        <f t="shared" si="1"/>
        <v>270</v>
      </c>
      <c r="N24" s="174">
        <f t="shared" si="1"/>
        <v>269</v>
      </c>
      <c r="O24" s="174">
        <f t="shared" si="2"/>
        <v>269</v>
      </c>
      <c r="P24" s="174">
        <f t="shared" si="2"/>
        <v>267</v>
      </c>
      <c r="Q24" s="174">
        <f t="shared" si="2"/>
        <v>268</v>
      </c>
      <c r="R24" s="175">
        <f t="shared" si="3"/>
        <v>265</v>
      </c>
      <c r="S24" s="176">
        <f t="shared" si="4"/>
        <v>5.6478405315614578E-2</v>
      </c>
      <c r="T24" s="177">
        <f t="shared" si="5"/>
        <v>8.8013325940630757E-2</v>
      </c>
    </row>
    <row r="25" spans="5:20" ht="14.3" x14ac:dyDescent="0.25">
      <c r="E25" s="174" t="s">
        <v>128</v>
      </c>
      <c r="F25" s="174">
        <f t="shared" si="1"/>
        <v>271</v>
      </c>
      <c r="G25" s="174">
        <f t="shared" si="1"/>
        <v>275</v>
      </c>
      <c r="H25" s="174">
        <f t="shared" si="1"/>
        <v>277</v>
      </c>
      <c r="I25" s="174">
        <f t="shared" si="1"/>
        <v>280</v>
      </c>
      <c r="J25" s="174">
        <f t="shared" si="1"/>
        <v>278</v>
      </c>
      <c r="K25" s="174">
        <f t="shared" si="1"/>
        <v>277</v>
      </c>
      <c r="L25" s="174">
        <f t="shared" si="1"/>
        <v>278</v>
      </c>
      <c r="M25" s="174">
        <f t="shared" si="1"/>
        <v>277</v>
      </c>
      <c r="N25" s="174">
        <f t="shared" si="1"/>
        <v>275</v>
      </c>
      <c r="O25" s="174">
        <f t="shared" si="2"/>
        <v>274</v>
      </c>
      <c r="P25" s="174">
        <f t="shared" si="2"/>
        <v>274</v>
      </c>
      <c r="Q25" s="174">
        <f t="shared" si="2"/>
        <v>275</v>
      </c>
      <c r="R25" s="175">
        <f t="shared" si="3"/>
        <v>275.91666666666669</v>
      </c>
      <c r="S25" s="176">
        <f t="shared" si="4"/>
        <v>4.1194968553459194E-2</v>
      </c>
      <c r="T25" s="177">
        <f t="shared" si="5"/>
        <v>7.2051893324136182E-2</v>
      </c>
    </row>
    <row r="26" spans="5:20" ht="14.3" x14ac:dyDescent="0.25">
      <c r="E26" s="174" t="s">
        <v>106</v>
      </c>
      <c r="F26" s="174">
        <f t="shared" si="1"/>
        <v>277</v>
      </c>
      <c r="G26" s="174">
        <f t="shared" si="1"/>
        <v>278</v>
      </c>
      <c r="H26" s="174">
        <f t="shared" si="1"/>
        <v>280</v>
      </c>
      <c r="I26" s="174">
        <f t="shared" si="1"/>
        <v>285</v>
      </c>
      <c r="J26" s="174">
        <f t="shared" si="1"/>
        <v>285</v>
      </c>
      <c r="K26" s="174">
        <f t="shared" si="1"/>
        <v>285</v>
      </c>
      <c r="L26" s="174">
        <f t="shared" si="1"/>
        <v>287</v>
      </c>
      <c r="M26" s="174">
        <f t="shared" si="1"/>
        <v>288</v>
      </c>
      <c r="N26" s="174">
        <f t="shared" si="1"/>
        <v>286</v>
      </c>
      <c r="O26" s="174">
        <f t="shared" si="2"/>
        <v>288</v>
      </c>
      <c r="P26" s="174">
        <f t="shared" si="2"/>
        <v>287</v>
      </c>
      <c r="Q26" s="174">
        <f t="shared" si="2"/>
        <v>287</v>
      </c>
      <c r="R26" s="175">
        <f t="shared" si="3"/>
        <v>284.41666666666669</v>
      </c>
      <c r="S26" s="176">
        <f t="shared" si="4"/>
        <v>3.0806402899426152E-2</v>
      </c>
      <c r="T26" s="177">
        <f t="shared" si="5"/>
        <v>5.3508827071235526E-2</v>
      </c>
    </row>
    <row r="27" spans="5:20" ht="14.3" x14ac:dyDescent="0.25">
      <c r="E27" s="174" t="s">
        <v>107</v>
      </c>
      <c r="F27" s="174">
        <f t="shared" si="1"/>
        <v>288</v>
      </c>
      <c r="G27" s="174">
        <f t="shared" si="1"/>
        <v>289</v>
      </c>
      <c r="H27" s="174">
        <f t="shared" si="1"/>
        <v>291</v>
      </c>
      <c r="I27" s="174">
        <f t="shared" si="1"/>
        <v>301</v>
      </c>
      <c r="J27" s="174">
        <f t="shared" si="1"/>
        <v>301</v>
      </c>
      <c r="K27" s="174">
        <f t="shared" si="1"/>
        <v>301</v>
      </c>
      <c r="L27" s="174">
        <f t="shared" si="1"/>
        <v>302</v>
      </c>
      <c r="M27" s="174">
        <f t="shared" si="1"/>
        <v>302</v>
      </c>
      <c r="N27" s="174">
        <f t="shared" si="1"/>
        <v>301</v>
      </c>
      <c r="O27" s="174">
        <f t="shared" si="2"/>
        <v>307</v>
      </c>
      <c r="P27" s="174">
        <f t="shared" si="2"/>
        <v>307</v>
      </c>
      <c r="Q27" s="174">
        <f t="shared" si="2"/>
        <v>309</v>
      </c>
      <c r="R27" s="175">
        <f t="shared" si="3"/>
        <v>299.91666666666669</v>
      </c>
      <c r="S27" s="176">
        <f t="shared" si="4"/>
        <v>5.4497509522414292E-2</v>
      </c>
      <c r="T27" s="177">
        <f t="shared" si="5"/>
        <v>4.282659225616664E-2</v>
      </c>
    </row>
    <row r="28" spans="5:20" ht="14.3" x14ac:dyDescent="0.25">
      <c r="E28" s="174" t="s">
        <v>134</v>
      </c>
      <c r="F28" s="174">
        <f t="shared" si="1"/>
        <v>312</v>
      </c>
      <c r="G28" s="174">
        <f t="shared" si="1"/>
        <v>314</v>
      </c>
      <c r="H28" s="174">
        <f t="shared" si="1"/>
        <v>316</v>
      </c>
      <c r="I28" s="174">
        <f t="shared" si="1"/>
        <v>319</v>
      </c>
      <c r="J28" s="174">
        <f t="shared" si="1"/>
        <v>320</v>
      </c>
      <c r="K28" s="174">
        <f t="shared" si="1"/>
        <v>322</v>
      </c>
      <c r="L28" s="174">
        <f t="shared" si="1"/>
        <v>325</v>
      </c>
      <c r="M28" s="174">
        <f t="shared" si="1"/>
        <v>328</v>
      </c>
      <c r="N28" s="174">
        <f t="shared" si="1"/>
        <v>330</v>
      </c>
      <c r="O28" s="174">
        <f t="shared" si="2"/>
        <v>330</v>
      </c>
      <c r="P28" s="174">
        <f t="shared" si="2"/>
        <v>328</v>
      </c>
      <c r="Q28" s="174">
        <f t="shared" si="2"/>
        <v>326</v>
      </c>
      <c r="R28" s="175">
        <f t="shared" si="3"/>
        <v>322.5</v>
      </c>
      <c r="S28" s="176">
        <f t="shared" si="4"/>
        <v>7.5298694081689294E-2</v>
      </c>
      <c r="T28" s="177">
        <f t="shared" si="5"/>
        <v>4.2166293658433218E-2</v>
      </c>
    </row>
    <row r="29" spans="5:20" ht="14.3" x14ac:dyDescent="0.25">
      <c r="E29" s="174" t="s">
        <v>135</v>
      </c>
      <c r="F29" s="174">
        <f>I16</f>
        <v>329</v>
      </c>
      <c r="G29" s="174">
        <f>J16</f>
        <v>330</v>
      </c>
      <c r="H29" s="174">
        <f>K16</f>
        <v>332</v>
      </c>
      <c r="I29" s="174">
        <f>L16</f>
        <v>336</v>
      </c>
      <c r="J29" s="174">
        <f>M16</f>
        <v>338</v>
      </c>
      <c r="K29" s="174">
        <f t="shared" si="1"/>
        <v>340.13</v>
      </c>
      <c r="L29" s="174">
        <f t="shared" si="1"/>
        <v>344.16</v>
      </c>
      <c r="M29" s="174">
        <f t="shared" si="1"/>
        <v>345.31</v>
      </c>
      <c r="N29" s="174">
        <f t="shared" si="1"/>
        <v>342.14</v>
      </c>
      <c r="O29" s="174">
        <f>F17</f>
        <v>340.42</v>
      </c>
      <c r="P29" s="174">
        <f t="shared" si="2"/>
        <v>342.72</v>
      </c>
      <c r="Q29" s="174">
        <f t="shared" si="2"/>
        <v>344.45</v>
      </c>
      <c r="R29" s="175">
        <f t="shared" si="3"/>
        <v>338.69416666666666</v>
      </c>
      <c r="S29" s="176">
        <f t="shared" si="4"/>
        <v>5.0214470284237707E-2</v>
      </c>
      <c r="T29" s="177">
        <f t="shared" si="5"/>
        <v>5.3534202167843249E-2</v>
      </c>
    </row>
    <row r="30" spans="5:20" ht="14.3" x14ac:dyDescent="0.25">
      <c r="E30" s="174" t="s">
        <v>138</v>
      </c>
      <c r="F30" s="174">
        <f>I17</f>
        <v>345.89</v>
      </c>
      <c r="G30" s="174">
        <f t="shared" ref="G30:K30" si="6">J17</f>
        <v>347.33</v>
      </c>
      <c r="H30" s="174">
        <f t="shared" si="6"/>
        <v>350.5</v>
      </c>
      <c r="I30" s="174">
        <f t="shared" si="6"/>
        <v>353.66</v>
      </c>
      <c r="J30" s="174">
        <f t="shared" si="6"/>
        <v>354.24</v>
      </c>
      <c r="K30" s="174">
        <f t="shared" si="6"/>
        <v>355.1</v>
      </c>
      <c r="L30" s="173"/>
      <c r="M30" s="173"/>
      <c r="N30" s="173"/>
      <c r="O30" s="173"/>
      <c r="P30" s="173"/>
      <c r="Q30" s="173"/>
      <c r="R30" s="173"/>
      <c r="S30" s="178">
        <f>AVERAGE(S27:S29)</f>
        <v>6.0003557962780431E-2</v>
      </c>
      <c r="T30" s="177">
        <f t="shared" si="5"/>
        <v>6.0003557962780431E-2</v>
      </c>
    </row>
    <row r="33" spans="5:19" x14ac:dyDescent="0.2">
      <c r="E33" s="179" t="s">
        <v>90</v>
      </c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</row>
    <row r="34" spans="5:19" x14ac:dyDescent="0.2">
      <c r="E34" s="180"/>
      <c r="F34" s="172" t="s">
        <v>117</v>
      </c>
      <c r="G34" s="172" t="s">
        <v>118</v>
      </c>
      <c r="H34" s="172" t="s">
        <v>119</v>
      </c>
      <c r="I34" s="172" t="s">
        <v>120</v>
      </c>
      <c r="J34" s="172" t="s">
        <v>84</v>
      </c>
      <c r="K34" s="172" t="s">
        <v>121</v>
      </c>
      <c r="L34" s="172" t="s">
        <v>122</v>
      </c>
      <c r="M34" s="172" t="s">
        <v>123</v>
      </c>
      <c r="N34" s="172" t="s">
        <v>124</v>
      </c>
      <c r="O34" s="172" t="s">
        <v>125</v>
      </c>
      <c r="P34" s="172" t="s">
        <v>126</v>
      </c>
      <c r="Q34" s="172" t="s">
        <v>127</v>
      </c>
      <c r="R34" s="181"/>
    </row>
    <row r="35" spans="5:19" ht="14.3" x14ac:dyDescent="0.25">
      <c r="E35" s="161">
        <v>2012</v>
      </c>
      <c r="F35" s="162"/>
      <c r="G35" s="162"/>
      <c r="H35" s="162"/>
      <c r="I35" s="162">
        <v>104.7</v>
      </c>
      <c r="J35" s="162">
        <v>105.3</v>
      </c>
      <c r="K35" s="162">
        <v>105.3</v>
      </c>
      <c r="L35" s="162">
        <v>106.2</v>
      </c>
      <c r="M35" s="162">
        <v>106.9</v>
      </c>
      <c r="N35" s="162">
        <v>107.6</v>
      </c>
      <c r="O35" s="162">
        <v>107.4</v>
      </c>
      <c r="P35" s="162">
        <v>107.3</v>
      </c>
      <c r="Q35" s="162">
        <v>107.1</v>
      </c>
      <c r="R35" s="163">
        <f t="shared" ref="R35:R43" si="7">AVERAGE(F35:Q35)</f>
        <v>106.42222222222222</v>
      </c>
    </row>
    <row r="36" spans="5:19" ht="14.3" x14ac:dyDescent="0.25">
      <c r="E36" s="161">
        <v>2013</v>
      </c>
      <c r="F36" s="162">
        <v>108</v>
      </c>
      <c r="G36" s="162">
        <v>108.4</v>
      </c>
      <c r="H36" s="162">
        <v>108.6</v>
      </c>
      <c r="I36" s="162">
        <v>108.6</v>
      </c>
      <c r="J36" s="162">
        <v>108.6</v>
      </c>
      <c r="K36" s="162">
        <v>110.1</v>
      </c>
      <c r="L36" s="162">
        <v>111.2</v>
      </c>
      <c r="M36" s="162">
        <v>112.9</v>
      </c>
      <c r="N36" s="162">
        <v>114.3</v>
      </c>
      <c r="O36" s="162">
        <v>114.6</v>
      </c>
      <c r="P36" s="162">
        <v>114.3</v>
      </c>
      <c r="Q36" s="162">
        <v>113.4</v>
      </c>
      <c r="R36" s="163">
        <f t="shared" si="7"/>
        <v>111.08333333333333</v>
      </c>
    </row>
    <row r="37" spans="5:19" ht="14.3" x14ac:dyDescent="0.25">
      <c r="E37" s="161">
        <v>2014</v>
      </c>
      <c r="F37" s="162">
        <v>113.6</v>
      </c>
      <c r="G37" s="162">
        <v>113.6</v>
      </c>
      <c r="H37" s="162">
        <v>114.3</v>
      </c>
      <c r="I37" s="162">
        <v>114.1</v>
      </c>
      <c r="J37" s="162">
        <v>114.8</v>
      </c>
      <c r="K37" s="162">
        <v>115.2</v>
      </c>
      <c r="L37" s="162">
        <v>116.7</v>
      </c>
      <c r="M37" s="162">
        <v>117.2</v>
      </c>
      <c r="N37" s="162">
        <v>116.4</v>
      </c>
      <c r="O37" s="162">
        <v>115.6</v>
      </c>
      <c r="P37" s="162">
        <v>114.1</v>
      </c>
      <c r="Q37" s="162">
        <v>112.1</v>
      </c>
      <c r="R37" s="163">
        <f t="shared" si="7"/>
        <v>114.80833333333332</v>
      </c>
    </row>
    <row r="38" spans="5:19" ht="14.95" thickBot="1" x14ac:dyDescent="0.3">
      <c r="E38" s="182">
        <v>2015</v>
      </c>
      <c r="F38" s="183">
        <v>110.8</v>
      </c>
      <c r="G38" s="183">
        <v>109.6</v>
      </c>
      <c r="H38" s="183">
        <v>109.9</v>
      </c>
      <c r="I38" s="183">
        <v>110.2</v>
      </c>
      <c r="J38" s="183">
        <v>111.4</v>
      </c>
      <c r="K38" s="183">
        <v>111.8</v>
      </c>
      <c r="L38" s="183">
        <v>111.1</v>
      </c>
      <c r="M38" s="183">
        <v>110</v>
      </c>
      <c r="N38" s="183">
        <v>109.9</v>
      </c>
      <c r="O38" s="184">
        <v>110.1</v>
      </c>
      <c r="P38" s="184">
        <v>109.9</v>
      </c>
      <c r="Q38" s="184">
        <v>109.4</v>
      </c>
      <c r="R38" s="163">
        <f t="shared" si="7"/>
        <v>110.34166666666668</v>
      </c>
    </row>
    <row r="39" spans="5:19" ht="14.3" x14ac:dyDescent="0.25">
      <c r="E39" s="164">
        <v>2016</v>
      </c>
      <c r="F39" s="165">
        <v>108</v>
      </c>
      <c r="G39" s="165">
        <v>107.1</v>
      </c>
      <c r="H39" s="165">
        <v>107.7</v>
      </c>
      <c r="I39" s="165">
        <v>109</v>
      </c>
      <c r="J39" s="165">
        <v>110.4</v>
      </c>
      <c r="K39" s="165">
        <v>111.7</v>
      </c>
      <c r="L39" s="165">
        <v>111.8</v>
      </c>
      <c r="M39" s="165">
        <v>111.2</v>
      </c>
      <c r="N39" s="165">
        <v>111.4</v>
      </c>
      <c r="O39" s="165">
        <v>111.5</v>
      </c>
      <c r="P39" s="165">
        <v>111.9</v>
      </c>
      <c r="Q39" s="165">
        <v>111.7</v>
      </c>
      <c r="R39" s="163">
        <f t="shared" si="7"/>
        <v>110.28333333333336</v>
      </c>
      <c r="S39" s="185"/>
    </row>
    <row r="40" spans="5:19" ht="14.3" x14ac:dyDescent="0.25">
      <c r="E40" s="166">
        <v>2017</v>
      </c>
      <c r="F40" s="162">
        <v>112.6</v>
      </c>
      <c r="G40" s="162">
        <v>113</v>
      </c>
      <c r="H40" s="162">
        <v>113.2</v>
      </c>
      <c r="I40" s="162">
        <v>113.2</v>
      </c>
      <c r="J40" s="162">
        <v>112.9</v>
      </c>
      <c r="K40" s="162">
        <v>112.7</v>
      </c>
      <c r="L40" s="162">
        <v>113.9</v>
      </c>
      <c r="M40" s="162">
        <v>114.8</v>
      </c>
      <c r="N40" s="162">
        <v>114.9</v>
      </c>
      <c r="O40" s="162">
        <v>115.6</v>
      </c>
      <c r="P40" s="162">
        <v>116.4</v>
      </c>
      <c r="Q40" s="162">
        <v>115.7</v>
      </c>
      <c r="R40" s="163">
        <f t="shared" si="7"/>
        <v>114.075</v>
      </c>
      <c r="S40" s="185"/>
    </row>
    <row r="41" spans="5:19" ht="14.3" x14ac:dyDescent="0.25">
      <c r="E41" s="168">
        <v>2018</v>
      </c>
      <c r="F41" s="162">
        <v>116</v>
      </c>
      <c r="G41" s="162">
        <v>116.1</v>
      </c>
      <c r="H41" s="162">
        <v>116.3</v>
      </c>
      <c r="I41" s="162">
        <v>117.3</v>
      </c>
      <c r="J41" s="162">
        <v>118.3</v>
      </c>
      <c r="K41" s="162">
        <v>119.1</v>
      </c>
      <c r="L41" s="162">
        <v>119.9</v>
      </c>
      <c r="M41" s="162">
        <v>120.1</v>
      </c>
      <c r="N41" s="162">
        <v>120.8</v>
      </c>
      <c r="O41" s="162">
        <v>121.7</v>
      </c>
      <c r="P41" s="162">
        <v>121.6</v>
      </c>
      <c r="Q41" s="162">
        <v>119.7</v>
      </c>
      <c r="R41" s="163">
        <f t="shared" si="7"/>
        <v>118.90833333333335</v>
      </c>
      <c r="S41" s="185"/>
    </row>
    <row r="42" spans="5:19" ht="14.3" x14ac:dyDescent="0.25">
      <c r="E42" s="168">
        <v>2019</v>
      </c>
      <c r="F42" s="162">
        <v>119.2</v>
      </c>
      <c r="G42" s="162">
        <v>119.5</v>
      </c>
      <c r="H42" s="162">
        <v>119.9</v>
      </c>
      <c r="I42" s="162">
        <v>121.1</v>
      </c>
      <c r="J42" s="162">
        <v>121.6</v>
      </c>
      <c r="K42" s="162">
        <v>121.5</v>
      </c>
      <c r="L42" s="162">
        <v>121.3</v>
      </c>
      <c r="M42" s="162">
        <v>121.5</v>
      </c>
      <c r="N42" s="162">
        <v>121.3</v>
      </c>
      <c r="O42" s="162">
        <v>122</v>
      </c>
      <c r="P42" s="162">
        <v>122.3</v>
      </c>
      <c r="Q42" s="162">
        <v>123</v>
      </c>
      <c r="R42" s="163">
        <f t="shared" si="7"/>
        <v>121.18333333333334</v>
      </c>
      <c r="S42" s="185"/>
    </row>
    <row r="43" spans="5:19" ht="14.3" x14ac:dyDescent="0.25">
      <c r="E43" s="168">
        <v>2020</v>
      </c>
      <c r="F43" s="162">
        <v>123.4</v>
      </c>
      <c r="G43" s="162">
        <v>122.2</v>
      </c>
      <c r="H43" s="162">
        <v>120.4</v>
      </c>
      <c r="I43" s="162">
        <v>119.2</v>
      </c>
      <c r="J43" s="162">
        <v>117.5</v>
      </c>
      <c r="K43" s="162">
        <v>119.3</v>
      </c>
      <c r="L43" s="162">
        <v>121</v>
      </c>
      <c r="M43" s="162">
        <v>122</v>
      </c>
      <c r="N43" s="162">
        <v>122.9</v>
      </c>
      <c r="O43" s="162">
        <v>123.6</v>
      </c>
      <c r="P43" s="162">
        <v>125.1</v>
      </c>
      <c r="Q43" s="162">
        <v>125.4</v>
      </c>
      <c r="R43" s="163">
        <f t="shared" si="7"/>
        <v>121.83333333333333</v>
      </c>
      <c r="S43" s="185"/>
    </row>
    <row r="44" spans="5:19" ht="14.3" x14ac:dyDescent="0.25">
      <c r="E44" s="168">
        <v>2021</v>
      </c>
      <c r="F44" s="162">
        <v>126.5</v>
      </c>
      <c r="G44" s="162">
        <v>128.1</v>
      </c>
      <c r="H44" s="162">
        <v>129.9</v>
      </c>
      <c r="I44" s="162">
        <v>132</v>
      </c>
      <c r="J44" s="162">
        <v>132.9</v>
      </c>
      <c r="K44" s="162">
        <v>133.69999999999999</v>
      </c>
      <c r="L44" s="162">
        <v>135</v>
      </c>
      <c r="M44" s="162">
        <v>136.19999999999999</v>
      </c>
      <c r="N44" s="162">
        <v>136</v>
      </c>
      <c r="O44" s="162">
        <v>139.1</v>
      </c>
      <c r="P44" s="186"/>
      <c r="Q44" s="186"/>
      <c r="R44" s="365"/>
      <c r="S44" s="185"/>
    </row>
    <row r="45" spans="5:19" x14ac:dyDescent="0.2">
      <c r="E45" s="171"/>
      <c r="F45" s="187" t="s">
        <v>120</v>
      </c>
      <c r="G45" s="187" t="s">
        <v>84</v>
      </c>
      <c r="H45" s="187" t="s">
        <v>121</v>
      </c>
      <c r="I45" s="187" t="s">
        <v>122</v>
      </c>
      <c r="J45" s="187" t="s">
        <v>123</v>
      </c>
      <c r="K45" s="187" t="s">
        <v>124</v>
      </c>
      <c r="L45" s="187" t="s">
        <v>125</v>
      </c>
      <c r="M45" s="187" t="s">
        <v>126</v>
      </c>
      <c r="N45" s="187" t="s">
        <v>127</v>
      </c>
      <c r="O45" s="187" t="s">
        <v>117</v>
      </c>
      <c r="P45" s="172" t="s">
        <v>118</v>
      </c>
      <c r="Q45" s="172" t="s">
        <v>119</v>
      </c>
      <c r="R45" s="171"/>
      <c r="S45" s="173"/>
    </row>
    <row r="46" spans="5:19" ht="14.3" x14ac:dyDescent="0.25">
      <c r="E46" s="174" t="s">
        <v>67</v>
      </c>
      <c r="F46" s="174">
        <f t="shared" ref="F46:N53" si="8">I35</f>
        <v>104.7</v>
      </c>
      <c r="G46" s="174">
        <f t="shared" si="8"/>
        <v>105.3</v>
      </c>
      <c r="H46" s="174">
        <f t="shared" si="8"/>
        <v>105.3</v>
      </c>
      <c r="I46" s="174">
        <f t="shared" si="8"/>
        <v>106.2</v>
      </c>
      <c r="J46" s="174">
        <f t="shared" si="8"/>
        <v>106.9</v>
      </c>
      <c r="K46" s="174">
        <f t="shared" si="8"/>
        <v>107.6</v>
      </c>
      <c r="L46" s="174">
        <f t="shared" si="8"/>
        <v>107.4</v>
      </c>
      <c r="M46" s="174">
        <f t="shared" si="8"/>
        <v>107.3</v>
      </c>
      <c r="N46" s="174">
        <f t="shared" si="8"/>
        <v>107.1</v>
      </c>
      <c r="O46" s="174">
        <f t="shared" ref="O46:Q54" si="9">F36</f>
        <v>108</v>
      </c>
      <c r="P46" s="174">
        <f t="shared" si="9"/>
        <v>108.4</v>
      </c>
      <c r="Q46" s="174">
        <f t="shared" si="9"/>
        <v>108.6</v>
      </c>
      <c r="R46" s="175">
        <f t="shared" ref="R46:R54" si="10">AVERAGE(F46:Q46)</f>
        <v>106.89999999999999</v>
      </c>
      <c r="S46" s="176"/>
    </row>
    <row r="47" spans="5:19" ht="14.3" x14ac:dyDescent="0.25">
      <c r="E47" s="174" t="s">
        <v>68</v>
      </c>
      <c r="F47" s="174">
        <f t="shared" si="8"/>
        <v>108.6</v>
      </c>
      <c r="G47" s="174">
        <f t="shared" si="8"/>
        <v>108.6</v>
      </c>
      <c r="H47" s="174">
        <f t="shared" si="8"/>
        <v>110.1</v>
      </c>
      <c r="I47" s="174">
        <f t="shared" si="8"/>
        <v>111.2</v>
      </c>
      <c r="J47" s="174">
        <f t="shared" si="8"/>
        <v>112.9</v>
      </c>
      <c r="K47" s="174">
        <f t="shared" si="8"/>
        <v>114.3</v>
      </c>
      <c r="L47" s="174">
        <f t="shared" si="8"/>
        <v>114.6</v>
      </c>
      <c r="M47" s="174">
        <f t="shared" si="8"/>
        <v>114.3</v>
      </c>
      <c r="N47" s="174">
        <f t="shared" si="8"/>
        <v>113.4</v>
      </c>
      <c r="O47" s="174">
        <f t="shared" si="9"/>
        <v>113.6</v>
      </c>
      <c r="P47" s="174">
        <f t="shared" si="9"/>
        <v>113.6</v>
      </c>
      <c r="Q47" s="174">
        <f t="shared" si="9"/>
        <v>114.3</v>
      </c>
      <c r="R47" s="175">
        <f t="shared" si="10"/>
        <v>112.45833333333331</v>
      </c>
      <c r="S47" s="176">
        <f t="shared" ref="S47:S54" si="11">(R47-R46)/R46</f>
        <v>5.1995634549423041E-2</v>
      </c>
    </row>
    <row r="48" spans="5:19" ht="14.3" x14ac:dyDescent="0.25">
      <c r="E48" s="174" t="s">
        <v>60</v>
      </c>
      <c r="F48" s="174">
        <f t="shared" si="8"/>
        <v>114.1</v>
      </c>
      <c r="G48" s="174">
        <f t="shared" si="8"/>
        <v>114.8</v>
      </c>
      <c r="H48" s="174">
        <f t="shared" si="8"/>
        <v>115.2</v>
      </c>
      <c r="I48" s="174">
        <f t="shared" si="8"/>
        <v>116.7</v>
      </c>
      <c r="J48" s="174">
        <f t="shared" si="8"/>
        <v>117.2</v>
      </c>
      <c r="K48" s="174">
        <f t="shared" si="8"/>
        <v>116.4</v>
      </c>
      <c r="L48" s="174">
        <f t="shared" si="8"/>
        <v>115.6</v>
      </c>
      <c r="M48" s="174">
        <f t="shared" si="8"/>
        <v>114.1</v>
      </c>
      <c r="N48" s="174">
        <f t="shared" si="8"/>
        <v>112.1</v>
      </c>
      <c r="O48" s="174">
        <f t="shared" si="9"/>
        <v>110.8</v>
      </c>
      <c r="P48" s="174">
        <f t="shared" si="9"/>
        <v>109.6</v>
      </c>
      <c r="Q48" s="174">
        <f t="shared" si="9"/>
        <v>109.9</v>
      </c>
      <c r="R48" s="175">
        <f t="shared" si="10"/>
        <v>113.875</v>
      </c>
      <c r="S48" s="176">
        <f t="shared" si="11"/>
        <v>1.2597258243794169E-2</v>
      </c>
    </row>
    <row r="49" spans="5:20" ht="14.3" x14ac:dyDescent="0.25">
      <c r="E49" s="174" t="s">
        <v>88</v>
      </c>
      <c r="F49" s="174">
        <f t="shared" si="8"/>
        <v>110.2</v>
      </c>
      <c r="G49" s="174">
        <f t="shared" si="8"/>
        <v>111.4</v>
      </c>
      <c r="H49" s="174">
        <f t="shared" si="8"/>
        <v>111.8</v>
      </c>
      <c r="I49" s="174">
        <f t="shared" si="8"/>
        <v>111.1</v>
      </c>
      <c r="J49" s="174">
        <f t="shared" si="8"/>
        <v>110</v>
      </c>
      <c r="K49" s="174">
        <f t="shared" si="8"/>
        <v>109.9</v>
      </c>
      <c r="L49" s="174">
        <f t="shared" si="8"/>
        <v>110.1</v>
      </c>
      <c r="M49" s="174">
        <f t="shared" si="8"/>
        <v>109.9</v>
      </c>
      <c r="N49" s="174">
        <f t="shared" si="8"/>
        <v>109.4</v>
      </c>
      <c r="O49" s="174">
        <f t="shared" si="9"/>
        <v>108</v>
      </c>
      <c r="P49" s="174">
        <f t="shared" si="9"/>
        <v>107.1</v>
      </c>
      <c r="Q49" s="174">
        <f t="shared" si="9"/>
        <v>107.7</v>
      </c>
      <c r="R49" s="175">
        <f t="shared" si="10"/>
        <v>109.71666666666665</v>
      </c>
      <c r="S49" s="176">
        <f t="shared" si="11"/>
        <v>-3.6516648371752759E-2</v>
      </c>
    </row>
    <row r="50" spans="5:20" ht="14.3" x14ac:dyDescent="0.25">
      <c r="E50" s="174" t="s">
        <v>128</v>
      </c>
      <c r="F50" s="175">
        <f t="shared" si="8"/>
        <v>109</v>
      </c>
      <c r="G50" s="175">
        <f t="shared" si="8"/>
        <v>110.4</v>
      </c>
      <c r="H50" s="175">
        <f t="shared" si="8"/>
        <v>111.7</v>
      </c>
      <c r="I50" s="175">
        <f t="shared" si="8"/>
        <v>111.8</v>
      </c>
      <c r="J50" s="175">
        <f t="shared" si="8"/>
        <v>111.2</v>
      </c>
      <c r="K50" s="175">
        <f t="shared" si="8"/>
        <v>111.4</v>
      </c>
      <c r="L50" s="175">
        <f t="shared" si="8"/>
        <v>111.5</v>
      </c>
      <c r="M50" s="175">
        <f t="shared" si="8"/>
        <v>111.9</v>
      </c>
      <c r="N50" s="175">
        <f t="shared" si="8"/>
        <v>111.7</v>
      </c>
      <c r="O50" s="175">
        <f t="shared" si="9"/>
        <v>112.6</v>
      </c>
      <c r="P50" s="175">
        <f t="shared" si="9"/>
        <v>113</v>
      </c>
      <c r="Q50" s="175">
        <f t="shared" si="9"/>
        <v>113.2</v>
      </c>
      <c r="R50" s="175">
        <f t="shared" si="10"/>
        <v>111.61666666666667</v>
      </c>
      <c r="S50" s="176">
        <f t="shared" si="11"/>
        <v>1.7317332523165915E-2</v>
      </c>
      <c r="T50" s="177">
        <f t="shared" ref="T50:T55" si="12">AVERAGE(S47:S49)</f>
        <v>9.3587481404881507E-3</v>
      </c>
    </row>
    <row r="51" spans="5:20" ht="14.3" x14ac:dyDescent="0.25">
      <c r="E51" s="174" t="s">
        <v>106</v>
      </c>
      <c r="F51" s="188">
        <f t="shared" si="8"/>
        <v>113.2</v>
      </c>
      <c r="G51" s="188">
        <f t="shared" si="8"/>
        <v>112.9</v>
      </c>
      <c r="H51" s="188">
        <f t="shared" si="8"/>
        <v>112.7</v>
      </c>
      <c r="I51" s="188">
        <f t="shared" si="8"/>
        <v>113.9</v>
      </c>
      <c r="J51" s="188">
        <f t="shared" si="8"/>
        <v>114.8</v>
      </c>
      <c r="K51" s="188">
        <f t="shared" si="8"/>
        <v>114.9</v>
      </c>
      <c r="L51" s="188">
        <f t="shared" si="8"/>
        <v>115.6</v>
      </c>
      <c r="M51" s="188">
        <f t="shared" si="8"/>
        <v>116.4</v>
      </c>
      <c r="N51" s="188">
        <f t="shared" si="8"/>
        <v>115.7</v>
      </c>
      <c r="O51" s="188">
        <f t="shared" si="9"/>
        <v>116</v>
      </c>
      <c r="P51" s="188">
        <f t="shared" si="9"/>
        <v>116.1</v>
      </c>
      <c r="Q51" s="188">
        <f t="shared" si="9"/>
        <v>116.3</v>
      </c>
      <c r="R51" s="175">
        <f t="shared" si="10"/>
        <v>114.87499999999999</v>
      </c>
      <c r="S51" s="189">
        <f t="shared" si="11"/>
        <v>2.9192175601015183E-2</v>
      </c>
      <c r="T51" s="177">
        <f t="shared" si="12"/>
        <v>-2.2006858682642252E-3</v>
      </c>
    </row>
    <row r="52" spans="5:20" ht="14.3" x14ac:dyDescent="0.25">
      <c r="E52" s="174" t="s">
        <v>107</v>
      </c>
      <c r="F52" s="174">
        <f t="shared" si="8"/>
        <v>117.3</v>
      </c>
      <c r="G52" s="174">
        <f t="shared" si="8"/>
        <v>118.3</v>
      </c>
      <c r="H52" s="174">
        <f t="shared" si="8"/>
        <v>119.1</v>
      </c>
      <c r="I52" s="174">
        <f t="shared" si="8"/>
        <v>119.9</v>
      </c>
      <c r="J52" s="174">
        <f t="shared" si="8"/>
        <v>120.1</v>
      </c>
      <c r="K52" s="174">
        <f t="shared" si="8"/>
        <v>120.8</v>
      </c>
      <c r="L52" s="174">
        <f t="shared" si="8"/>
        <v>121.7</v>
      </c>
      <c r="M52" s="174">
        <f t="shared" si="8"/>
        <v>121.6</v>
      </c>
      <c r="N52" s="174">
        <f t="shared" si="8"/>
        <v>119.7</v>
      </c>
      <c r="O52" s="174">
        <f t="shared" si="9"/>
        <v>119.2</v>
      </c>
      <c r="P52" s="174">
        <f t="shared" si="9"/>
        <v>119.5</v>
      </c>
      <c r="Q52" s="174">
        <f t="shared" si="9"/>
        <v>119.9</v>
      </c>
      <c r="R52" s="175">
        <f t="shared" si="10"/>
        <v>119.75833333333334</v>
      </c>
      <c r="S52" s="189">
        <f t="shared" si="11"/>
        <v>4.2509974610083608E-2</v>
      </c>
      <c r="T52" s="177">
        <f t="shared" si="12"/>
        <v>3.3309532508094459E-3</v>
      </c>
    </row>
    <row r="53" spans="5:20" ht="14.3" x14ac:dyDescent="0.25">
      <c r="E53" s="174" t="s">
        <v>134</v>
      </c>
      <c r="F53" s="174">
        <f>I42</f>
        <v>121.1</v>
      </c>
      <c r="G53" s="174">
        <f>J42</f>
        <v>121.6</v>
      </c>
      <c r="H53" s="174">
        <f>K42</f>
        <v>121.5</v>
      </c>
      <c r="I53" s="174">
        <f>L42</f>
        <v>121.3</v>
      </c>
      <c r="J53" s="174">
        <f>M42</f>
        <v>121.5</v>
      </c>
      <c r="K53" s="174">
        <f t="shared" si="8"/>
        <v>121.3</v>
      </c>
      <c r="L53" s="174">
        <f t="shared" si="8"/>
        <v>122</v>
      </c>
      <c r="M53" s="174">
        <f t="shared" si="8"/>
        <v>122.3</v>
      </c>
      <c r="N53" s="174">
        <f t="shared" si="8"/>
        <v>123</v>
      </c>
      <c r="O53" s="174">
        <f>F43</f>
        <v>123.4</v>
      </c>
      <c r="P53" s="174">
        <f t="shared" si="9"/>
        <v>122.2</v>
      </c>
      <c r="Q53" s="174">
        <f t="shared" si="9"/>
        <v>120.4</v>
      </c>
      <c r="R53" s="175">
        <f t="shared" si="10"/>
        <v>121.80000000000001</v>
      </c>
      <c r="S53" s="189">
        <f t="shared" si="11"/>
        <v>1.7048222113979581E-2</v>
      </c>
      <c r="T53" s="177">
        <f t="shared" si="12"/>
        <v>2.9673160911421571E-2</v>
      </c>
    </row>
    <row r="54" spans="5:20" ht="14.3" x14ac:dyDescent="0.25">
      <c r="E54" s="174" t="s">
        <v>135</v>
      </c>
      <c r="F54" s="174">
        <f>I43</f>
        <v>119.2</v>
      </c>
      <c r="G54" s="174">
        <f t="shared" ref="G54:L55" si="13">J43</f>
        <v>117.5</v>
      </c>
      <c r="H54" s="174">
        <f t="shared" si="13"/>
        <v>119.3</v>
      </c>
      <c r="I54" s="174">
        <f t="shared" si="13"/>
        <v>121</v>
      </c>
      <c r="J54" s="174">
        <f t="shared" si="13"/>
        <v>122</v>
      </c>
      <c r="K54" s="174">
        <f t="shared" si="13"/>
        <v>122.9</v>
      </c>
      <c r="L54" s="174">
        <f t="shared" si="13"/>
        <v>123.6</v>
      </c>
      <c r="M54" s="174">
        <f>P43</f>
        <v>125.1</v>
      </c>
      <c r="N54" s="174">
        <f>Q43</f>
        <v>125.4</v>
      </c>
      <c r="O54" s="174">
        <f>F44</f>
        <v>126.5</v>
      </c>
      <c r="P54" s="174">
        <f t="shared" si="9"/>
        <v>128.1</v>
      </c>
      <c r="Q54" s="174">
        <f t="shared" si="9"/>
        <v>129.9</v>
      </c>
      <c r="R54" s="175">
        <f t="shared" si="10"/>
        <v>123.375</v>
      </c>
      <c r="S54" s="189">
        <f t="shared" si="11"/>
        <v>1.2931034482758527E-2</v>
      </c>
      <c r="T54" s="177">
        <f t="shared" si="12"/>
        <v>2.958345744169279E-2</v>
      </c>
    </row>
    <row r="55" spans="5:20" ht="14.3" x14ac:dyDescent="0.25">
      <c r="E55" s="174" t="s">
        <v>138</v>
      </c>
      <c r="F55" s="174">
        <f>I44</f>
        <v>132</v>
      </c>
      <c r="G55" s="174">
        <f t="shared" si="13"/>
        <v>132.9</v>
      </c>
      <c r="H55" s="174">
        <f t="shared" si="13"/>
        <v>133.69999999999999</v>
      </c>
      <c r="I55" s="174">
        <f t="shared" si="13"/>
        <v>135</v>
      </c>
      <c r="J55" s="174">
        <f t="shared" si="13"/>
        <v>136.19999999999999</v>
      </c>
      <c r="K55" s="174">
        <f t="shared" si="13"/>
        <v>136</v>
      </c>
      <c r="L55" s="174">
        <f t="shared" si="13"/>
        <v>139.1</v>
      </c>
      <c r="M55" s="173"/>
      <c r="N55" s="173"/>
      <c r="O55" s="173"/>
      <c r="P55" s="173"/>
      <c r="Q55" s="173"/>
      <c r="R55" s="173"/>
      <c r="S55" s="366">
        <f>AVERAGE(S51:S53)</f>
        <v>2.958345744169279E-2</v>
      </c>
      <c r="T55" s="177">
        <f t="shared" si="12"/>
        <v>2.416307706894057E-2</v>
      </c>
    </row>
    <row r="56" spans="5:20" ht="14.3" x14ac:dyDescent="0.25">
      <c r="S56" s="366">
        <f>AVERAGE(S52:S54)</f>
        <v>2.416307706894057E-2</v>
      </c>
    </row>
    <row r="58" spans="5:20" x14ac:dyDescent="0.2">
      <c r="E58" s="179"/>
      <c r="F58" s="179"/>
      <c r="G58" s="179"/>
      <c r="H58" s="179" t="s">
        <v>69</v>
      </c>
    </row>
    <row r="59" spans="5:20" x14ac:dyDescent="0.2">
      <c r="E59" s="179" t="s">
        <v>61</v>
      </c>
      <c r="F59" s="329" t="s">
        <v>107</v>
      </c>
      <c r="G59" s="329" t="s">
        <v>134</v>
      </c>
      <c r="H59" s="329" t="s">
        <v>135</v>
      </c>
      <c r="K59" s="357" t="s">
        <v>128</v>
      </c>
      <c r="L59" s="357" t="s">
        <v>106</v>
      </c>
      <c r="M59" s="357" t="s">
        <v>107</v>
      </c>
      <c r="N59" s="357" t="s">
        <v>134</v>
      </c>
    </row>
    <row r="60" spans="5:20" x14ac:dyDescent="0.2">
      <c r="E60" s="179" t="s">
        <v>70</v>
      </c>
      <c r="F60" s="190">
        <f>[17]ARR!K52</f>
        <v>1435.4865</v>
      </c>
      <c r="G60" s="190">
        <f>[17]ARR!L52</f>
        <v>1543.8909000000001</v>
      </c>
      <c r="H60" s="190">
        <f>[17]ARR!M52</f>
        <v>1929.8465999999999</v>
      </c>
      <c r="I60" s="330">
        <f>SUM(F60:H60)</f>
        <v>4909.2240000000002</v>
      </c>
      <c r="K60" s="157">
        <f>136543.24/100</f>
        <v>1365.4323999999999</v>
      </c>
      <c r="L60" s="358">
        <f>[17]Depreciation!E17</f>
        <v>1408.7413653000001</v>
      </c>
      <c r="M60" s="330">
        <f>F60</f>
        <v>1435.4865</v>
      </c>
      <c r="N60" s="330">
        <f>G60</f>
        <v>1543.8909000000001</v>
      </c>
      <c r="O60" s="157">
        <f>SUM(K60:N60)</f>
        <v>5753.5511653000003</v>
      </c>
    </row>
    <row r="61" spans="5:20" x14ac:dyDescent="0.2">
      <c r="E61" s="179" t="s">
        <v>71</v>
      </c>
      <c r="F61" s="190">
        <f>[17]ARR!K76</f>
        <v>1543.8862000000004</v>
      </c>
      <c r="G61" s="190">
        <f>[17]ARR!L76</f>
        <v>1929.8465999999999</v>
      </c>
      <c r="H61" s="190">
        <f>[17]ARR!M76</f>
        <v>2612.4245999999994</v>
      </c>
      <c r="K61" s="157">
        <v>24.2</v>
      </c>
      <c r="L61" s="157">
        <v>22.7</v>
      </c>
      <c r="M61" s="358">
        <f>F64</f>
        <v>18.2178</v>
      </c>
      <c r="N61" s="358">
        <f>G64</f>
        <v>34.564599999999999</v>
      </c>
      <c r="O61" s="157">
        <f>SUM(K61:N61)</f>
        <v>99.682400000000001</v>
      </c>
    </row>
    <row r="62" spans="5:20" x14ac:dyDescent="0.2">
      <c r="E62" s="179" t="s">
        <v>72</v>
      </c>
      <c r="F62" s="191">
        <f>(F60+F61)/2</f>
        <v>1489.6863500000002</v>
      </c>
      <c r="G62" s="191">
        <f>(G60+G61)/2</f>
        <v>1736.8687500000001</v>
      </c>
      <c r="H62" s="191">
        <f>(H60+H61)/2</f>
        <v>2271.1355999999996</v>
      </c>
      <c r="K62" s="359">
        <f>K61/K60</f>
        <v>1.772332339557784E-2</v>
      </c>
      <c r="L62" s="359">
        <f>L61/L60</f>
        <v>1.6113674631230764E-2</v>
      </c>
      <c r="M62" s="359">
        <f>M61/M60</f>
        <v>1.2691028442273752E-2</v>
      </c>
      <c r="N62" s="359">
        <f>N61/N60</f>
        <v>2.2387980912381825E-2</v>
      </c>
      <c r="O62" s="359">
        <f>O61/O60</f>
        <v>1.7325369521555715E-2</v>
      </c>
    </row>
    <row r="63" spans="5:20" x14ac:dyDescent="0.2">
      <c r="E63" s="179" t="s">
        <v>73</v>
      </c>
      <c r="F63" s="190">
        <f>[17]ARR!K64</f>
        <v>108.39970000000001</v>
      </c>
      <c r="G63" s="190">
        <f>[17]ARR!L64</f>
        <v>385.95570000000004</v>
      </c>
      <c r="H63" s="190">
        <f>[17]ARR!M64</f>
        <v>682.57800000000009</v>
      </c>
    </row>
    <row r="64" spans="5:20" x14ac:dyDescent="0.2">
      <c r="E64" s="179" t="s">
        <v>74</v>
      </c>
      <c r="F64" s="191">
        <f>[17]ARR!K34</f>
        <v>18.2178</v>
      </c>
      <c r="G64" s="191">
        <f>[17]ARR!L34</f>
        <v>34.564599999999999</v>
      </c>
      <c r="H64" s="191">
        <f>[17]ARR!M34</f>
        <v>29.845399999999998</v>
      </c>
      <c r="I64" s="330">
        <f>SUM(F64:H64)</f>
        <v>82.627799999999993</v>
      </c>
    </row>
    <row r="65" spans="5:9" x14ac:dyDescent="0.2">
      <c r="E65" s="179" t="s">
        <v>75</v>
      </c>
      <c r="F65" s="192">
        <f>F64/F60</f>
        <v>1.2691028442273752E-2</v>
      </c>
      <c r="G65" s="192">
        <f>G64/G60</f>
        <v>2.2387980912381825E-2</v>
      </c>
      <c r="H65" s="192">
        <f>H64/H60</f>
        <v>1.5465167024156221E-2</v>
      </c>
      <c r="I65" s="192">
        <f>I64/I60</f>
        <v>1.6831132578183434E-2</v>
      </c>
    </row>
    <row r="66" spans="5:9" x14ac:dyDescent="0.2">
      <c r="E66" s="179" t="s">
        <v>76</v>
      </c>
      <c r="F66" s="455">
        <f>G65</f>
        <v>2.2387980912381825E-2</v>
      </c>
      <c r="G66" s="456"/>
      <c r="H66" s="457"/>
    </row>
    <row r="67" spans="5:9" x14ac:dyDescent="0.2">
      <c r="E67" s="179"/>
      <c r="H67" s="277"/>
    </row>
    <row r="68" spans="5:9" x14ac:dyDescent="0.2">
      <c r="E68" s="325" t="s">
        <v>61</v>
      </c>
      <c r="F68" s="326" t="s">
        <v>107</v>
      </c>
      <c r="G68" s="277"/>
      <c r="H68" s="277"/>
    </row>
    <row r="69" spans="5:9" x14ac:dyDescent="0.2">
      <c r="E69" s="229" t="s">
        <v>285</v>
      </c>
      <c r="F69" s="321">
        <f>R27</f>
        <v>299.91666666666669</v>
      </c>
      <c r="G69" s="321"/>
      <c r="H69" s="277"/>
    </row>
    <row r="70" spans="5:9" x14ac:dyDescent="0.2">
      <c r="E70" s="229" t="s">
        <v>286</v>
      </c>
      <c r="F70" s="321">
        <f>R52</f>
        <v>119.75833333333334</v>
      </c>
      <c r="G70" s="321"/>
      <c r="H70" s="277"/>
    </row>
    <row r="71" spans="5:9" ht="16.149999999999999" customHeight="1" x14ac:dyDescent="0.2">
      <c r="E71" s="276" t="s">
        <v>287</v>
      </c>
      <c r="F71" s="322">
        <f>R27*0.55</f>
        <v>164.95416666666668</v>
      </c>
      <c r="G71" s="321"/>
      <c r="H71" s="179"/>
    </row>
    <row r="72" spans="5:9" ht="21.75" x14ac:dyDescent="0.2">
      <c r="E72" s="276" t="s">
        <v>288</v>
      </c>
      <c r="F72" s="322">
        <f>R52*0.45</f>
        <v>53.891250000000007</v>
      </c>
      <c r="G72" s="323"/>
      <c r="H72" s="179"/>
    </row>
    <row r="73" spans="5:9" ht="13.6" x14ac:dyDescent="0.25">
      <c r="E73" s="325" t="s">
        <v>290</v>
      </c>
      <c r="F73" s="327">
        <f>F71+F72</f>
        <v>218.84541666666669</v>
      </c>
      <c r="G73" s="278"/>
      <c r="H73" s="179"/>
    </row>
    <row r="74" spans="5:9" x14ac:dyDescent="0.2">
      <c r="E74" s="179"/>
      <c r="F74" s="326" t="s">
        <v>134</v>
      </c>
      <c r="G74" s="278"/>
      <c r="H74" s="179"/>
    </row>
    <row r="75" spans="5:9" x14ac:dyDescent="0.2">
      <c r="E75" s="229" t="s">
        <v>285</v>
      </c>
      <c r="F75" s="278">
        <f>R28</f>
        <v>322.5</v>
      </c>
      <c r="G75" s="278"/>
      <c r="H75" s="179"/>
    </row>
    <row r="76" spans="5:9" x14ac:dyDescent="0.2">
      <c r="E76" s="229" t="s">
        <v>286</v>
      </c>
      <c r="F76" s="278">
        <f>R53</f>
        <v>121.80000000000001</v>
      </c>
      <c r="G76" s="278"/>
      <c r="H76" s="179"/>
    </row>
    <row r="77" spans="5:9" ht="21.75" x14ac:dyDescent="0.2">
      <c r="E77" s="276" t="s">
        <v>287</v>
      </c>
      <c r="F77" s="278">
        <f>F75*0.55</f>
        <v>177.37500000000003</v>
      </c>
      <c r="G77" s="278"/>
      <c r="H77" s="179"/>
    </row>
    <row r="78" spans="5:9" ht="21.75" x14ac:dyDescent="0.2">
      <c r="E78" s="276" t="s">
        <v>288</v>
      </c>
      <c r="F78" s="278">
        <f>F76*0.45</f>
        <v>54.810000000000009</v>
      </c>
      <c r="G78" s="278"/>
      <c r="H78" s="179"/>
    </row>
    <row r="79" spans="5:9" ht="13.6" x14ac:dyDescent="0.25">
      <c r="E79" s="325" t="s">
        <v>291</v>
      </c>
      <c r="F79" s="327">
        <f>F77+F78</f>
        <v>232.18500000000003</v>
      </c>
      <c r="G79" s="278"/>
      <c r="H79" s="179"/>
    </row>
    <row r="80" spans="5:9" ht="13.6" x14ac:dyDescent="0.25">
      <c r="E80" s="325" t="s">
        <v>289</v>
      </c>
      <c r="F80" s="328">
        <f>F79/F73-1-0.01%</f>
        <v>6.0854364667602065E-2</v>
      </c>
      <c r="G80" s="324"/>
      <c r="H80" s="324"/>
    </row>
  </sheetData>
  <mergeCells count="1">
    <mergeCell ref="F66:H66"/>
  </mergeCells>
  <pageMargins left="0.7" right="0.7" top="0.75" bottom="0.75" header="0.3" footer="0.3"/>
  <pageSetup orientation="portrait" horizontalDpi="4294967292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E4:T94"/>
  <sheetViews>
    <sheetView topLeftCell="A71" workbookViewId="0">
      <selection activeCell="F95" sqref="F95"/>
    </sheetView>
  </sheetViews>
  <sheetFormatPr defaultColWidth="9.125" defaultRowHeight="12.9" x14ac:dyDescent="0.2"/>
  <cols>
    <col min="1" max="4" width="9.125" style="157"/>
    <col min="5" max="5" width="19.625" style="157" customWidth="1"/>
    <col min="6" max="6" width="9.125" style="157" customWidth="1"/>
    <col min="7" max="7" width="10.375" style="157" customWidth="1"/>
    <col min="8" max="8" width="9.125" style="157"/>
    <col min="9" max="9" width="10.5" style="157" customWidth="1"/>
    <col min="10" max="10" width="10.875" style="157" customWidth="1"/>
    <col min="11" max="11" width="11.375" style="157" customWidth="1"/>
    <col min="12" max="12" width="11.625" style="157" customWidth="1"/>
    <col min="13" max="13" width="12.375" style="157" customWidth="1"/>
    <col min="14" max="14" width="13.5" style="157" customWidth="1"/>
    <col min="15" max="15" width="11.625" style="157" customWidth="1"/>
    <col min="16" max="16" width="12.375" style="157" customWidth="1"/>
    <col min="17" max="17" width="10.375" style="157" customWidth="1"/>
    <col min="18" max="18" width="11.5" style="157" bestFit="1" customWidth="1"/>
    <col min="19" max="16384" width="9.125" style="157"/>
  </cols>
  <sheetData>
    <row r="4" spans="5:18" ht="13.6" thickBot="1" x14ac:dyDescent="0.25"/>
    <row r="5" spans="5:18" x14ac:dyDescent="0.2">
      <c r="E5" s="158"/>
      <c r="F5" s="159" t="s">
        <v>117</v>
      </c>
      <c r="G5" s="159" t="s">
        <v>118</v>
      </c>
      <c r="H5" s="159" t="s">
        <v>119</v>
      </c>
      <c r="I5" s="159" t="s">
        <v>120</v>
      </c>
      <c r="J5" s="159" t="s">
        <v>84</v>
      </c>
      <c r="K5" s="159" t="s">
        <v>121</v>
      </c>
      <c r="L5" s="159" t="s">
        <v>122</v>
      </c>
      <c r="M5" s="159" t="s">
        <v>123</v>
      </c>
      <c r="N5" s="159" t="s">
        <v>124</v>
      </c>
      <c r="O5" s="159" t="s">
        <v>125</v>
      </c>
      <c r="P5" s="159" t="s">
        <v>126</v>
      </c>
      <c r="Q5" s="159" t="s">
        <v>127</v>
      </c>
      <c r="R5" s="160"/>
    </row>
    <row r="6" spans="5:18" ht="14.3" x14ac:dyDescent="0.25">
      <c r="E6" s="161">
        <v>2010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3" t="e">
        <f>AVERAGE(F6:Q6)</f>
        <v>#DIV/0!</v>
      </c>
    </row>
    <row r="7" spans="5:18" ht="14.3" x14ac:dyDescent="0.25">
      <c r="E7" s="161">
        <v>2011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3" t="e">
        <f>AVERAGE(F7:Q7)</f>
        <v>#DIV/0!</v>
      </c>
    </row>
    <row r="8" spans="5:18" ht="14.3" x14ac:dyDescent="0.25">
      <c r="E8" s="161">
        <v>2012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3" t="e">
        <f t="shared" ref="R8:R21" si="0">AVERAGE(F8:Q8)</f>
        <v>#DIV/0!</v>
      </c>
    </row>
    <row r="9" spans="5:18" ht="14.3" x14ac:dyDescent="0.25">
      <c r="E9" s="161">
        <v>2013</v>
      </c>
      <c r="F9" s="162">
        <v>104.6</v>
      </c>
      <c r="G9" s="162">
        <v>105.3</v>
      </c>
      <c r="H9" s="162">
        <v>105.5</v>
      </c>
      <c r="I9" s="162">
        <v>106.1</v>
      </c>
      <c r="J9" s="162">
        <v>106.9</v>
      </c>
      <c r="K9" s="162">
        <v>109.3</v>
      </c>
      <c r="L9" s="162">
        <v>111</v>
      </c>
      <c r="M9" s="162">
        <v>112.4</v>
      </c>
      <c r="N9" s="162">
        <v>113.7</v>
      </c>
      <c r="O9" s="162">
        <v>114.8</v>
      </c>
      <c r="P9" s="162">
        <v>116.3</v>
      </c>
      <c r="Q9" s="162">
        <v>114.5</v>
      </c>
      <c r="R9" s="163">
        <f t="shared" si="0"/>
        <v>110.03333333333332</v>
      </c>
    </row>
    <row r="10" spans="5:18" ht="14.3" x14ac:dyDescent="0.25">
      <c r="E10" s="161">
        <v>2014</v>
      </c>
      <c r="F10" s="162">
        <v>113.6</v>
      </c>
      <c r="G10" s="162">
        <v>113.6</v>
      </c>
      <c r="H10" s="162">
        <v>114.2</v>
      </c>
      <c r="I10" s="162">
        <v>115.1</v>
      </c>
      <c r="J10" s="162">
        <v>115.8</v>
      </c>
      <c r="K10" s="162">
        <v>116.7</v>
      </c>
      <c r="L10" s="162">
        <v>119.2</v>
      </c>
      <c r="M10" s="162">
        <v>120.3</v>
      </c>
      <c r="N10" s="162">
        <v>120.1</v>
      </c>
      <c r="O10" s="162">
        <v>120.1</v>
      </c>
      <c r="P10" s="162">
        <v>120.1</v>
      </c>
      <c r="Q10" s="162">
        <v>119.4</v>
      </c>
      <c r="R10" s="163">
        <f t="shared" si="0"/>
        <v>117.34999999999998</v>
      </c>
    </row>
    <row r="11" spans="5:18" ht="14.3" x14ac:dyDescent="0.25">
      <c r="E11" s="164">
        <v>2015</v>
      </c>
      <c r="F11" s="165">
        <v>119.5</v>
      </c>
      <c r="G11" s="165">
        <v>119.7</v>
      </c>
      <c r="H11" s="165">
        <v>120.2</v>
      </c>
      <c r="I11" s="165">
        <v>120.7</v>
      </c>
      <c r="J11" s="165">
        <v>121.6</v>
      </c>
      <c r="K11" s="165">
        <v>123</v>
      </c>
      <c r="L11" s="165">
        <v>123.6</v>
      </c>
      <c r="M11" s="165">
        <v>124.8</v>
      </c>
      <c r="N11" s="165">
        <v>125.4</v>
      </c>
      <c r="O11" s="162">
        <v>126.1</v>
      </c>
      <c r="P11" s="162">
        <v>126.6</v>
      </c>
      <c r="Q11" s="162">
        <v>126.1</v>
      </c>
      <c r="R11" s="163">
        <f t="shared" si="0"/>
        <v>123.10833333333331</v>
      </c>
    </row>
    <row r="12" spans="5:18" ht="14.3" x14ac:dyDescent="0.25">
      <c r="E12" s="166">
        <v>2016</v>
      </c>
      <c r="F12" s="162">
        <v>126.3</v>
      </c>
      <c r="G12" s="162">
        <v>126</v>
      </c>
      <c r="H12" s="162">
        <v>126</v>
      </c>
      <c r="I12" s="162">
        <v>127.3</v>
      </c>
      <c r="J12" s="162">
        <v>128.6</v>
      </c>
      <c r="K12" s="162">
        <v>130.1</v>
      </c>
      <c r="L12" s="162">
        <v>131.1</v>
      </c>
      <c r="M12" s="162">
        <v>131.1</v>
      </c>
      <c r="N12" s="162">
        <v>130.9</v>
      </c>
      <c r="O12" s="162">
        <v>131.4</v>
      </c>
      <c r="P12" s="162">
        <v>131.19999999999999</v>
      </c>
      <c r="Q12" s="162">
        <v>130.4</v>
      </c>
      <c r="R12" s="163">
        <f t="shared" si="0"/>
        <v>129.20000000000002</v>
      </c>
    </row>
    <row r="13" spans="5:18" ht="14.3" x14ac:dyDescent="0.25">
      <c r="E13" s="166">
        <v>2017</v>
      </c>
      <c r="F13" s="162">
        <v>130.30000000000001</v>
      </c>
      <c r="G13" s="162">
        <v>130.6</v>
      </c>
      <c r="H13" s="162">
        <v>130.9</v>
      </c>
      <c r="I13" s="162">
        <v>131.1</v>
      </c>
      <c r="J13" s="162">
        <v>131.4</v>
      </c>
      <c r="K13" s="162">
        <v>132</v>
      </c>
      <c r="L13" s="162">
        <v>134.19999999999999</v>
      </c>
      <c r="M13" s="162">
        <v>135.4</v>
      </c>
      <c r="N13" s="162">
        <v>135.19999999999999</v>
      </c>
      <c r="O13" s="167">
        <v>136.1</v>
      </c>
      <c r="P13" s="167">
        <v>137.6</v>
      </c>
      <c r="Q13" s="167">
        <v>137.19999999999999</v>
      </c>
      <c r="R13" s="163">
        <f t="shared" si="0"/>
        <v>133.5</v>
      </c>
    </row>
    <row r="14" spans="5:18" ht="14.3" x14ac:dyDescent="0.25">
      <c r="E14" s="168">
        <v>2018</v>
      </c>
      <c r="F14" s="169">
        <v>136.9</v>
      </c>
      <c r="G14" s="169">
        <v>136.4</v>
      </c>
      <c r="H14" s="169">
        <v>136.5</v>
      </c>
      <c r="I14" s="169">
        <v>137.1</v>
      </c>
      <c r="J14" s="169">
        <v>137.80000000000001</v>
      </c>
      <c r="K14" s="169">
        <v>138.5</v>
      </c>
      <c r="L14" s="169">
        <v>139.80000000000001</v>
      </c>
      <c r="M14" s="169">
        <v>140.4</v>
      </c>
      <c r="N14" s="169">
        <v>140.19999999999999</v>
      </c>
      <c r="O14" s="218">
        <v>140.69999999999999</v>
      </c>
      <c r="P14" s="218">
        <v>140.80000000000001</v>
      </c>
      <c r="Q14" s="218">
        <v>140.1</v>
      </c>
      <c r="R14" s="163">
        <f t="shared" si="0"/>
        <v>138.76666666666668</v>
      </c>
    </row>
    <row r="15" spans="5:18" ht="14.3" x14ac:dyDescent="0.25">
      <c r="E15" s="168">
        <v>2019</v>
      </c>
      <c r="F15" s="169">
        <v>139.6</v>
      </c>
      <c r="G15" s="169">
        <v>139.9</v>
      </c>
      <c r="H15" s="169">
        <v>140.4</v>
      </c>
      <c r="I15" s="169">
        <v>141.19999999999999</v>
      </c>
      <c r="J15" s="169">
        <v>142</v>
      </c>
      <c r="K15" s="169">
        <v>142.9</v>
      </c>
      <c r="L15" s="169">
        <v>144.19999999999999</v>
      </c>
      <c r="M15" s="169">
        <v>145</v>
      </c>
      <c r="N15" s="169">
        <v>145.80000000000001</v>
      </c>
      <c r="O15" s="170">
        <v>147.19999999999999</v>
      </c>
      <c r="P15" s="170">
        <v>148.6</v>
      </c>
      <c r="Q15" s="170">
        <v>150.4</v>
      </c>
      <c r="R15" s="163">
        <f t="shared" si="0"/>
        <v>143.93333333333331</v>
      </c>
    </row>
    <row r="16" spans="5:18" ht="14.3" x14ac:dyDescent="0.25">
      <c r="E16" s="168">
        <v>2020</v>
      </c>
      <c r="F16" s="169">
        <v>150.19999999999999</v>
      </c>
      <c r="G16" s="169">
        <v>149.1</v>
      </c>
      <c r="H16" s="169">
        <v>148.6</v>
      </c>
      <c r="I16" s="169">
        <v>151.4</v>
      </c>
      <c r="J16" s="169">
        <v>150.9</v>
      </c>
      <c r="K16" s="169">
        <v>151.80000000000001</v>
      </c>
      <c r="L16" s="169">
        <v>153.9</v>
      </c>
      <c r="M16" s="169">
        <v>154.69999999999999</v>
      </c>
      <c r="N16" s="169">
        <v>156.4</v>
      </c>
      <c r="O16" s="170">
        <v>158.4</v>
      </c>
      <c r="P16" s="170">
        <v>158.9</v>
      </c>
      <c r="Q16" s="170">
        <v>157.30000000000001</v>
      </c>
      <c r="R16" s="163">
        <f t="shared" si="0"/>
        <v>153.4666666666667</v>
      </c>
    </row>
    <row r="17" spans="5:20" ht="14.3" x14ac:dyDescent="0.25">
      <c r="E17" s="168">
        <v>2021</v>
      </c>
      <c r="F17" s="169">
        <v>156.30000000000001</v>
      </c>
      <c r="G17" s="169">
        <v>156.6</v>
      </c>
      <c r="H17" s="169">
        <v>156.80000000000001</v>
      </c>
      <c r="I17" s="169">
        <v>157.80000000000001</v>
      </c>
      <c r="J17" s="169">
        <v>160.4</v>
      </c>
      <c r="K17" s="169">
        <v>161.30000000000001</v>
      </c>
      <c r="L17" s="169">
        <v>162.5</v>
      </c>
      <c r="M17" s="169">
        <v>162.9</v>
      </c>
      <c r="N17" s="169">
        <v>163.19999999999999</v>
      </c>
      <c r="O17" s="407">
        <v>165.5</v>
      </c>
      <c r="P17" s="407">
        <v>166.7</v>
      </c>
      <c r="Q17" s="170">
        <v>166.2</v>
      </c>
      <c r="R17" s="163">
        <f t="shared" si="0"/>
        <v>161.35000000000002</v>
      </c>
    </row>
    <row r="18" spans="5:20" ht="14.3" x14ac:dyDescent="0.25">
      <c r="E18" s="168">
        <v>2022</v>
      </c>
      <c r="F18" s="408">
        <v>165.7</v>
      </c>
      <c r="G18" s="408">
        <v>166.1</v>
      </c>
      <c r="H18" s="408">
        <v>167.7</v>
      </c>
      <c r="I18" s="408">
        <v>170.1</v>
      </c>
      <c r="J18" s="408">
        <v>171.7</v>
      </c>
      <c r="K18" s="408">
        <v>172.6</v>
      </c>
      <c r="L18" s="408">
        <v>173.4</v>
      </c>
      <c r="M18" s="408">
        <v>174.3</v>
      </c>
      <c r="N18" s="169">
        <v>175.3</v>
      </c>
      <c r="O18" s="170">
        <v>176.7</v>
      </c>
      <c r="P18" s="170">
        <v>176.5</v>
      </c>
      <c r="Q18" s="170">
        <v>175.7</v>
      </c>
      <c r="R18" s="163">
        <f t="shared" si="0"/>
        <v>172.14999999999998</v>
      </c>
    </row>
    <row r="19" spans="5:20" ht="14.3" x14ac:dyDescent="0.25">
      <c r="E19" s="168">
        <v>2023</v>
      </c>
      <c r="F19" s="169">
        <v>176.5</v>
      </c>
      <c r="G19" s="169">
        <v>176.8</v>
      </c>
      <c r="H19" s="169">
        <v>177.2</v>
      </c>
      <c r="I19" s="169">
        <v>178.1</v>
      </c>
      <c r="J19" s="169">
        <v>179.1</v>
      </c>
      <c r="K19" s="169">
        <v>181</v>
      </c>
      <c r="L19" s="169">
        <v>186.3</v>
      </c>
      <c r="M19" s="169">
        <v>186.2</v>
      </c>
      <c r="N19" s="169">
        <v>184.1</v>
      </c>
      <c r="O19" s="170">
        <v>185.3</v>
      </c>
      <c r="P19" s="170">
        <v>186.3</v>
      </c>
      <c r="Q19" s="170">
        <v>185.7</v>
      </c>
      <c r="R19" s="163">
        <f t="shared" si="0"/>
        <v>181.88333333333333</v>
      </c>
    </row>
    <row r="20" spans="5:20" ht="14.3" x14ac:dyDescent="0.25">
      <c r="E20" s="168">
        <v>2024</v>
      </c>
      <c r="F20" s="169">
        <v>185.5</v>
      </c>
      <c r="G20" s="169">
        <v>185.8</v>
      </c>
      <c r="H20" s="169">
        <v>185.8</v>
      </c>
      <c r="I20" s="169">
        <v>186.7</v>
      </c>
      <c r="J20" s="169">
        <v>187.7</v>
      </c>
      <c r="K20" s="169">
        <v>190.2</v>
      </c>
      <c r="L20" s="169">
        <v>193</v>
      </c>
      <c r="M20" s="169">
        <v>193</v>
      </c>
      <c r="N20" s="169">
        <v>194.2</v>
      </c>
      <c r="O20" s="170">
        <v>196.8</v>
      </c>
      <c r="P20" s="170">
        <v>196.5</v>
      </c>
      <c r="Q20" s="170">
        <v>195.4</v>
      </c>
      <c r="R20" s="163">
        <f t="shared" si="0"/>
        <v>190.88333333333333</v>
      </c>
    </row>
    <row r="21" spans="5:20" ht="14.3" x14ac:dyDescent="0.25">
      <c r="E21" s="168">
        <v>2025</v>
      </c>
      <c r="F21" s="169">
        <v>193.4</v>
      </c>
      <c r="G21" s="169">
        <v>192.5</v>
      </c>
      <c r="H21" s="409">
        <v>192</v>
      </c>
      <c r="I21" s="169">
        <v>192.6</v>
      </c>
      <c r="J21" s="409">
        <v>193</v>
      </c>
      <c r="K21" s="169">
        <v>194.2</v>
      </c>
      <c r="L21" s="169">
        <v>196.1</v>
      </c>
      <c r="M21" s="409">
        <v>197</v>
      </c>
      <c r="N21" s="169">
        <v>197.2</v>
      </c>
      <c r="O21" s="170"/>
      <c r="P21" s="170"/>
      <c r="Q21" s="170"/>
      <c r="R21" s="163">
        <f t="shared" si="0"/>
        <v>194.22222222222223</v>
      </c>
    </row>
    <row r="22" spans="5:20" x14ac:dyDescent="0.2">
      <c r="E22" s="171"/>
      <c r="F22" s="172" t="s">
        <v>120</v>
      </c>
      <c r="G22" s="172" t="s">
        <v>84</v>
      </c>
      <c r="H22" s="172" t="s">
        <v>121</v>
      </c>
      <c r="I22" s="172" t="s">
        <v>122</v>
      </c>
      <c r="J22" s="172" t="s">
        <v>123</v>
      </c>
      <c r="K22" s="172" t="s">
        <v>124</v>
      </c>
      <c r="L22" s="172" t="s">
        <v>125</v>
      </c>
      <c r="M22" s="172" t="s">
        <v>126</v>
      </c>
      <c r="N22" s="172" t="s">
        <v>127</v>
      </c>
      <c r="O22" s="172" t="s">
        <v>117</v>
      </c>
      <c r="P22" s="172" t="s">
        <v>118</v>
      </c>
      <c r="Q22" s="172" t="s">
        <v>119</v>
      </c>
      <c r="R22" s="171"/>
      <c r="S22" s="173"/>
    </row>
    <row r="23" spans="5:20" x14ac:dyDescent="0.2">
      <c r="E23" s="174" t="s">
        <v>65</v>
      </c>
      <c r="F23" s="174">
        <f t="shared" ref="F23:N38" si="1">I6</f>
        <v>0</v>
      </c>
      <c r="G23" s="174">
        <f t="shared" si="1"/>
        <v>0</v>
      </c>
      <c r="H23" s="174">
        <f t="shared" si="1"/>
        <v>0</v>
      </c>
      <c r="I23" s="174">
        <f t="shared" si="1"/>
        <v>0</v>
      </c>
      <c r="J23" s="174">
        <f t="shared" si="1"/>
        <v>0</v>
      </c>
      <c r="K23" s="174">
        <f t="shared" si="1"/>
        <v>0</v>
      </c>
      <c r="L23" s="174">
        <f t="shared" si="1"/>
        <v>0</v>
      </c>
      <c r="M23" s="174">
        <f t="shared" si="1"/>
        <v>0</v>
      </c>
      <c r="N23" s="174">
        <f t="shared" si="1"/>
        <v>0</v>
      </c>
      <c r="O23" s="174">
        <f t="shared" ref="O23:Q37" si="2">F7</f>
        <v>0</v>
      </c>
      <c r="P23" s="174">
        <f t="shared" si="2"/>
        <v>0</v>
      </c>
      <c r="Q23" s="174">
        <f t="shared" si="2"/>
        <v>0</v>
      </c>
      <c r="R23" s="175">
        <f t="shared" ref="R23:R38" si="3">AVERAGE(F23:Q23)</f>
        <v>0</v>
      </c>
      <c r="S23" s="173"/>
    </row>
    <row r="24" spans="5:20" ht="14.3" x14ac:dyDescent="0.25">
      <c r="E24" s="174" t="s">
        <v>66</v>
      </c>
      <c r="F24" s="174">
        <f t="shared" si="1"/>
        <v>0</v>
      </c>
      <c r="G24" s="174">
        <f t="shared" si="1"/>
        <v>0</v>
      </c>
      <c r="H24" s="174">
        <f t="shared" si="1"/>
        <v>0</v>
      </c>
      <c r="I24" s="174">
        <f t="shared" si="1"/>
        <v>0</v>
      </c>
      <c r="J24" s="174">
        <f t="shared" si="1"/>
        <v>0</v>
      </c>
      <c r="K24" s="174">
        <f t="shared" si="1"/>
        <v>0</v>
      </c>
      <c r="L24" s="174">
        <f t="shared" si="1"/>
        <v>0</v>
      </c>
      <c r="M24" s="174">
        <f t="shared" si="1"/>
        <v>0</v>
      </c>
      <c r="N24" s="174">
        <f t="shared" si="1"/>
        <v>0</v>
      </c>
      <c r="O24" s="174">
        <f t="shared" si="2"/>
        <v>0</v>
      </c>
      <c r="P24" s="174">
        <f t="shared" si="2"/>
        <v>0</v>
      </c>
      <c r="Q24" s="174">
        <f t="shared" si="2"/>
        <v>0</v>
      </c>
      <c r="R24" s="175">
        <f t="shared" si="3"/>
        <v>0</v>
      </c>
      <c r="S24" s="176" t="e">
        <f t="shared" ref="S24:S38" si="4">(R24-R23)/R23</f>
        <v>#DIV/0!</v>
      </c>
    </row>
    <row r="25" spans="5:20" ht="14.3" x14ac:dyDescent="0.25">
      <c r="E25" s="174" t="s">
        <v>67</v>
      </c>
      <c r="F25" s="174">
        <f t="shared" si="1"/>
        <v>0</v>
      </c>
      <c r="G25" s="174">
        <f t="shared" si="1"/>
        <v>0</v>
      </c>
      <c r="H25" s="174">
        <f t="shared" si="1"/>
        <v>0</v>
      </c>
      <c r="I25" s="174">
        <f t="shared" si="1"/>
        <v>0</v>
      </c>
      <c r="J25" s="174">
        <f t="shared" si="1"/>
        <v>0</v>
      </c>
      <c r="K25" s="174">
        <f t="shared" si="1"/>
        <v>0</v>
      </c>
      <c r="L25" s="174">
        <f t="shared" si="1"/>
        <v>0</v>
      </c>
      <c r="M25" s="174">
        <f t="shared" si="1"/>
        <v>0</v>
      </c>
      <c r="N25" s="174">
        <f t="shared" si="1"/>
        <v>0</v>
      </c>
      <c r="O25" s="174">
        <f t="shared" si="2"/>
        <v>104.6</v>
      </c>
      <c r="P25" s="174">
        <f t="shared" si="2"/>
        <v>105.3</v>
      </c>
      <c r="Q25" s="174">
        <f t="shared" si="2"/>
        <v>105.5</v>
      </c>
      <c r="R25" s="175">
        <f t="shared" si="3"/>
        <v>26.283333333333331</v>
      </c>
      <c r="S25" s="176" t="e">
        <f t="shared" si="4"/>
        <v>#DIV/0!</v>
      </c>
    </row>
    <row r="26" spans="5:20" ht="14.3" x14ac:dyDescent="0.25">
      <c r="E26" s="174" t="s">
        <v>68</v>
      </c>
      <c r="F26" s="174">
        <f t="shared" si="1"/>
        <v>106.1</v>
      </c>
      <c r="G26" s="174">
        <f t="shared" si="1"/>
        <v>106.9</v>
      </c>
      <c r="H26" s="174">
        <f t="shared" si="1"/>
        <v>109.3</v>
      </c>
      <c r="I26" s="174">
        <f t="shared" si="1"/>
        <v>111</v>
      </c>
      <c r="J26" s="174">
        <f t="shared" si="1"/>
        <v>112.4</v>
      </c>
      <c r="K26" s="174">
        <f t="shared" si="1"/>
        <v>113.7</v>
      </c>
      <c r="L26" s="174">
        <f t="shared" si="1"/>
        <v>114.8</v>
      </c>
      <c r="M26" s="174">
        <f t="shared" si="1"/>
        <v>116.3</v>
      </c>
      <c r="N26" s="174">
        <f t="shared" si="1"/>
        <v>114.5</v>
      </c>
      <c r="O26" s="174">
        <f t="shared" si="2"/>
        <v>113.6</v>
      </c>
      <c r="P26" s="174">
        <f t="shared" si="2"/>
        <v>113.6</v>
      </c>
      <c r="Q26" s="174">
        <f t="shared" si="2"/>
        <v>114.2</v>
      </c>
      <c r="R26" s="175">
        <f t="shared" si="3"/>
        <v>112.19999999999999</v>
      </c>
      <c r="S26" s="176">
        <f t="shared" si="4"/>
        <v>3.2688649334178819</v>
      </c>
    </row>
    <row r="27" spans="5:20" ht="14.3" x14ac:dyDescent="0.25">
      <c r="E27" s="174" t="s">
        <v>60</v>
      </c>
      <c r="F27" s="174">
        <f t="shared" si="1"/>
        <v>115.1</v>
      </c>
      <c r="G27" s="174">
        <f t="shared" si="1"/>
        <v>115.8</v>
      </c>
      <c r="H27" s="174">
        <f t="shared" si="1"/>
        <v>116.7</v>
      </c>
      <c r="I27" s="174">
        <f t="shared" si="1"/>
        <v>119.2</v>
      </c>
      <c r="J27" s="174">
        <f t="shared" si="1"/>
        <v>120.3</v>
      </c>
      <c r="K27" s="174">
        <f t="shared" si="1"/>
        <v>120.1</v>
      </c>
      <c r="L27" s="174">
        <f t="shared" si="1"/>
        <v>120.1</v>
      </c>
      <c r="M27" s="174">
        <f t="shared" si="1"/>
        <v>120.1</v>
      </c>
      <c r="N27" s="174">
        <f t="shared" si="1"/>
        <v>119.4</v>
      </c>
      <c r="O27" s="174">
        <f t="shared" si="2"/>
        <v>119.5</v>
      </c>
      <c r="P27" s="174">
        <f t="shared" si="2"/>
        <v>119.7</v>
      </c>
      <c r="Q27" s="174">
        <f t="shared" si="2"/>
        <v>120.2</v>
      </c>
      <c r="R27" s="175">
        <f t="shared" si="3"/>
        <v>118.85000000000001</v>
      </c>
      <c r="S27" s="176">
        <f t="shared" si="4"/>
        <v>5.9269162210338865E-2</v>
      </c>
      <c r="T27" s="177" t="e">
        <f t="shared" ref="T27:T38" si="5">AVERAGE(S24:S26)</f>
        <v>#DIV/0!</v>
      </c>
    </row>
    <row r="28" spans="5:20" ht="14.3" x14ac:dyDescent="0.25">
      <c r="E28" s="174" t="s">
        <v>88</v>
      </c>
      <c r="F28" s="174">
        <f t="shared" si="1"/>
        <v>120.7</v>
      </c>
      <c r="G28" s="174">
        <f t="shared" si="1"/>
        <v>121.6</v>
      </c>
      <c r="H28" s="174">
        <f t="shared" si="1"/>
        <v>123</v>
      </c>
      <c r="I28" s="174">
        <f t="shared" si="1"/>
        <v>123.6</v>
      </c>
      <c r="J28" s="174">
        <f t="shared" si="1"/>
        <v>124.8</v>
      </c>
      <c r="K28" s="174">
        <f t="shared" si="1"/>
        <v>125.4</v>
      </c>
      <c r="L28" s="174">
        <f t="shared" si="1"/>
        <v>126.1</v>
      </c>
      <c r="M28" s="174">
        <f t="shared" si="1"/>
        <v>126.6</v>
      </c>
      <c r="N28" s="174">
        <f t="shared" si="1"/>
        <v>126.1</v>
      </c>
      <c r="O28" s="174">
        <f t="shared" si="2"/>
        <v>126.3</v>
      </c>
      <c r="P28" s="174">
        <f t="shared" si="2"/>
        <v>126</v>
      </c>
      <c r="Q28" s="174">
        <f t="shared" si="2"/>
        <v>126</v>
      </c>
      <c r="R28" s="175">
        <f t="shared" si="3"/>
        <v>124.68333333333332</v>
      </c>
      <c r="S28" s="176">
        <f t="shared" si="4"/>
        <v>4.9081475248913035E-2</v>
      </c>
      <c r="T28" s="177" t="e">
        <f t="shared" si="5"/>
        <v>#DIV/0!</v>
      </c>
    </row>
    <row r="29" spans="5:20" ht="14.3" x14ac:dyDescent="0.25">
      <c r="E29" s="174" t="s">
        <v>128</v>
      </c>
      <c r="F29" s="174">
        <f t="shared" si="1"/>
        <v>127.3</v>
      </c>
      <c r="G29" s="174">
        <f t="shared" si="1"/>
        <v>128.6</v>
      </c>
      <c r="H29" s="174">
        <f t="shared" si="1"/>
        <v>130.1</v>
      </c>
      <c r="I29" s="174">
        <f t="shared" si="1"/>
        <v>131.1</v>
      </c>
      <c r="J29" s="174">
        <f t="shared" si="1"/>
        <v>131.1</v>
      </c>
      <c r="K29" s="174">
        <f t="shared" si="1"/>
        <v>130.9</v>
      </c>
      <c r="L29" s="174">
        <f t="shared" si="1"/>
        <v>131.4</v>
      </c>
      <c r="M29" s="174">
        <f t="shared" si="1"/>
        <v>131.19999999999999</v>
      </c>
      <c r="N29" s="174">
        <f t="shared" si="1"/>
        <v>130.4</v>
      </c>
      <c r="O29" s="174">
        <f t="shared" si="2"/>
        <v>130.30000000000001</v>
      </c>
      <c r="P29" s="174">
        <f t="shared" si="2"/>
        <v>130.6</v>
      </c>
      <c r="Q29" s="174">
        <f t="shared" si="2"/>
        <v>130.9</v>
      </c>
      <c r="R29" s="175">
        <f t="shared" si="3"/>
        <v>130.32500000000002</v>
      </c>
      <c r="S29" s="176">
        <f t="shared" si="4"/>
        <v>4.5247961502473157E-2</v>
      </c>
      <c r="T29" s="177">
        <f t="shared" si="5"/>
        <v>1.1257385236257111</v>
      </c>
    </row>
    <row r="30" spans="5:20" ht="14.3" x14ac:dyDescent="0.25">
      <c r="E30" s="174" t="s">
        <v>106</v>
      </c>
      <c r="F30" s="174">
        <f t="shared" si="1"/>
        <v>131.1</v>
      </c>
      <c r="G30" s="174">
        <f t="shared" si="1"/>
        <v>131.4</v>
      </c>
      <c r="H30" s="174">
        <f t="shared" si="1"/>
        <v>132</v>
      </c>
      <c r="I30" s="174">
        <f t="shared" si="1"/>
        <v>134.19999999999999</v>
      </c>
      <c r="J30" s="174">
        <f t="shared" si="1"/>
        <v>135.4</v>
      </c>
      <c r="K30" s="174">
        <f t="shared" si="1"/>
        <v>135.19999999999999</v>
      </c>
      <c r="L30" s="174">
        <f t="shared" si="1"/>
        <v>136.1</v>
      </c>
      <c r="M30" s="174">
        <f t="shared" si="1"/>
        <v>137.6</v>
      </c>
      <c r="N30" s="174">
        <f t="shared" si="1"/>
        <v>137.19999999999999</v>
      </c>
      <c r="O30" s="174">
        <f t="shared" si="2"/>
        <v>136.9</v>
      </c>
      <c r="P30" s="174">
        <f t="shared" si="2"/>
        <v>136.4</v>
      </c>
      <c r="Q30" s="174">
        <f t="shared" si="2"/>
        <v>136.5</v>
      </c>
      <c r="R30" s="175">
        <f t="shared" si="3"/>
        <v>135.00000000000003</v>
      </c>
      <c r="S30" s="176">
        <f t="shared" si="4"/>
        <v>3.5871858814502292E-2</v>
      </c>
      <c r="T30" s="177">
        <f t="shared" si="5"/>
        <v>5.119953298724169E-2</v>
      </c>
    </row>
    <row r="31" spans="5:20" ht="14.3" x14ac:dyDescent="0.25">
      <c r="E31" s="174" t="s">
        <v>107</v>
      </c>
      <c r="F31" s="174">
        <f t="shared" si="1"/>
        <v>137.1</v>
      </c>
      <c r="G31" s="174">
        <f t="shared" si="1"/>
        <v>137.80000000000001</v>
      </c>
      <c r="H31" s="174">
        <f t="shared" si="1"/>
        <v>138.5</v>
      </c>
      <c r="I31" s="174">
        <f t="shared" si="1"/>
        <v>139.80000000000001</v>
      </c>
      <c r="J31" s="174">
        <f t="shared" si="1"/>
        <v>140.4</v>
      </c>
      <c r="K31" s="174">
        <f t="shared" si="1"/>
        <v>140.19999999999999</v>
      </c>
      <c r="L31" s="174">
        <f t="shared" si="1"/>
        <v>140.69999999999999</v>
      </c>
      <c r="M31" s="174">
        <f t="shared" si="1"/>
        <v>140.80000000000001</v>
      </c>
      <c r="N31" s="174">
        <f t="shared" si="1"/>
        <v>140.1</v>
      </c>
      <c r="O31" s="174">
        <f t="shared" si="2"/>
        <v>139.6</v>
      </c>
      <c r="P31" s="174">
        <f t="shared" si="2"/>
        <v>139.9</v>
      </c>
      <c r="Q31" s="174">
        <f t="shared" si="2"/>
        <v>140.4</v>
      </c>
      <c r="R31" s="175">
        <f t="shared" si="3"/>
        <v>139.60833333333332</v>
      </c>
      <c r="S31" s="176">
        <f t="shared" si="4"/>
        <v>3.4135802469135487E-2</v>
      </c>
      <c r="T31" s="177">
        <f t="shared" si="5"/>
        <v>4.3400431855296163E-2</v>
      </c>
    </row>
    <row r="32" spans="5:20" ht="14.3" x14ac:dyDescent="0.25">
      <c r="E32" s="174" t="s">
        <v>134</v>
      </c>
      <c r="F32" s="174">
        <f t="shared" si="1"/>
        <v>141.19999999999999</v>
      </c>
      <c r="G32" s="174">
        <f t="shared" si="1"/>
        <v>142</v>
      </c>
      <c r="H32" s="174">
        <f t="shared" si="1"/>
        <v>142.9</v>
      </c>
      <c r="I32" s="174">
        <f t="shared" si="1"/>
        <v>144.19999999999999</v>
      </c>
      <c r="J32" s="174">
        <f t="shared" si="1"/>
        <v>145</v>
      </c>
      <c r="K32" s="174">
        <f t="shared" si="1"/>
        <v>145.80000000000001</v>
      </c>
      <c r="L32" s="174">
        <f t="shared" si="1"/>
        <v>147.19999999999999</v>
      </c>
      <c r="M32" s="174">
        <f t="shared" si="1"/>
        <v>148.6</v>
      </c>
      <c r="N32" s="174">
        <f t="shared" si="1"/>
        <v>150.4</v>
      </c>
      <c r="O32" s="174">
        <f t="shared" si="2"/>
        <v>150.19999999999999</v>
      </c>
      <c r="P32" s="174">
        <f t="shared" si="2"/>
        <v>149.1</v>
      </c>
      <c r="Q32" s="174">
        <f t="shared" si="2"/>
        <v>148.6</v>
      </c>
      <c r="R32" s="175">
        <f t="shared" si="3"/>
        <v>146.26666666666665</v>
      </c>
      <c r="S32" s="176">
        <f t="shared" si="4"/>
        <v>4.7692950516325425E-2</v>
      </c>
      <c r="T32" s="177">
        <f t="shared" si="5"/>
        <v>3.841854092870365E-2</v>
      </c>
    </row>
    <row r="33" spans="5:20" ht="14.3" x14ac:dyDescent="0.25">
      <c r="E33" s="410" t="s">
        <v>135</v>
      </c>
      <c r="F33" s="410">
        <f t="shared" si="1"/>
        <v>151.4</v>
      </c>
      <c r="G33" s="410">
        <f t="shared" si="1"/>
        <v>150.9</v>
      </c>
      <c r="H33" s="410">
        <f t="shared" si="1"/>
        <v>151.80000000000001</v>
      </c>
      <c r="I33" s="410">
        <f t="shared" si="1"/>
        <v>153.9</v>
      </c>
      <c r="J33" s="410">
        <f t="shared" si="1"/>
        <v>154.69999999999999</v>
      </c>
      <c r="K33" s="411">
        <f t="shared" si="1"/>
        <v>156.4</v>
      </c>
      <c r="L33" s="411">
        <f t="shared" si="1"/>
        <v>158.4</v>
      </c>
      <c r="M33" s="411">
        <f t="shared" si="1"/>
        <v>158.9</v>
      </c>
      <c r="N33" s="411">
        <f t="shared" si="1"/>
        <v>157.30000000000001</v>
      </c>
      <c r="O33" s="411">
        <f t="shared" si="2"/>
        <v>156.30000000000001</v>
      </c>
      <c r="P33" s="411">
        <f t="shared" si="2"/>
        <v>156.6</v>
      </c>
      <c r="Q33" s="411">
        <f t="shared" si="2"/>
        <v>156.80000000000001</v>
      </c>
      <c r="R33" s="175">
        <f t="shared" si="3"/>
        <v>155.28333333333333</v>
      </c>
      <c r="S33" s="176">
        <f t="shared" si="4"/>
        <v>6.1645396536007389E-2</v>
      </c>
      <c r="T33" s="177">
        <f t="shared" si="5"/>
        <v>3.9233537266654399E-2</v>
      </c>
    </row>
    <row r="34" spans="5:20" ht="14.3" x14ac:dyDescent="0.25">
      <c r="E34" s="410" t="s">
        <v>138</v>
      </c>
      <c r="F34" s="411">
        <f t="shared" si="1"/>
        <v>157.80000000000001</v>
      </c>
      <c r="G34" s="411">
        <f t="shared" si="1"/>
        <v>160.4</v>
      </c>
      <c r="H34" s="411">
        <f t="shared" si="1"/>
        <v>161.30000000000001</v>
      </c>
      <c r="I34" s="411">
        <f t="shared" si="1"/>
        <v>162.5</v>
      </c>
      <c r="J34" s="411">
        <f t="shared" si="1"/>
        <v>162.9</v>
      </c>
      <c r="K34" s="411">
        <f t="shared" si="1"/>
        <v>163.19999999999999</v>
      </c>
      <c r="L34" s="411">
        <f t="shared" si="1"/>
        <v>165.5</v>
      </c>
      <c r="M34" s="411">
        <f t="shared" si="1"/>
        <v>166.7</v>
      </c>
      <c r="N34" s="411">
        <f t="shared" si="1"/>
        <v>166.2</v>
      </c>
      <c r="O34" s="411">
        <f t="shared" si="2"/>
        <v>165.7</v>
      </c>
      <c r="P34" s="411">
        <f t="shared" si="2"/>
        <v>166.1</v>
      </c>
      <c r="Q34" s="411">
        <f t="shared" si="2"/>
        <v>167.7</v>
      </c>
      <c r="R34" s="175">
        <f t="shared" si="3"/>
        <v>163.83333333333334</v>
      </c>
      <c r="S34" s="176">
        <f t="shared" si="4"/>
        <v>5.5060641837501416E-2</v>
      </c>
      <c r="T34" s="177">
        <f t="shared" si="5"/>
        <v>4.7824716507156105E-2</v>
      </c>
    </row>
    <row r="35" spans="5:20" ht="14.3" x14ac:dyDescent="0.25">
      <c r="E35" s="174" t="s">
        <v>141</v>
      </c>
      <c r="F35" s="175">
        <f t="shared" si="1"/>
        <v>170.1</v>
      </c>
      <c r="G35" s="175">
        <f t="shared" si="1"/>
        <v>171.7</v>
      </c>
      <c r="H35" s="175">
        <f t="shared" si="1"/>
        <v>172.6</v>
      </c>
      <c r="I35" s="175">
        <f t="shared" si="1"/>
        <v>173.4</v>
      </c>
      <c r="J35" s="175">
        <f t="shared" si="1"/>
        <v>174.3</v>
      </c>
      <c r="K35" s="175">
        <f t="shared" si="1"/>
        <v>175.3</v>
      </c>
      <c r="L35" s="175">
        <f t="shared" si="1"/>
        <v>176.7</v>
      </c>
      <c r="M35" s="175">
        <f t="shared" si="1"/>
        <v>176.5</v>
      </c>
      <c r="N35" s="175">
        <f t="shared" si="1"/>
        <v>175.7</v>
      </c>
      <c r="O35" s="175">
        <f t="shared" si="2"/>
        <v>176.5</v>
      </c>
      <c r="P35" s="175">
        <f t="shared" si="2"/>
        <v>176.8</v>
      </c>
      <c r="Q35" s="175">
        <f t="shared" si="2"/>
        <v>177.2</v>
      </c>
      <c r="R35" s="175">
        <f t="shared" si="3"/>
        <v>174.73333333333332</v>
      </c>
      <c r="S35" s="176">
        <f t="shared" si="4"/>
        <v>6.65310274669378E-2</v>
      </c>
      <c r="T35" s="177">
        <f t="shared" si="5"/>
        <v>5.4799662963278074E-2</v>
      </c>
    </row>
    <row r="36" spans="5:20" ht="14.3" x14ac:dyDescent="0.25">
      <c r="E36" s="174" t="s">
        <v>142</v>
      </c>
      <c r="F36" s="175">
        <f t="shared" si="1"/>
        <v>178.1</v>
      </c>
      <c r="G36" s="175">
        <f t="shared" si="1"/>
        <v>179.1</v>
      </c>
      <c r="H36" s="175">
        <f t="shared" si="1"/>
        <v>181</v>
      </c>
      <c r="I36" s="175">
        <f t="shared" si="1"/>
        <v>186.3</v>
      </c>
      <c r="J36" s="175">
        <f t="shared" si="1"/>
        <v>186.2</v>
      </c>
      <c r="K36" s="175">
        <f t="shared" si="1"/>
        <v>184.1</v>
      </c>
      <c r="L36" s="175">
        <f t="shared" si="1"/>
        <v>185.3</v>
      </c>
      <c r="M36" s="175">
        <f t="shared" si="1"/>
        <v>186.3</v>
      </c>
      <c r="N36" s="175">
        <f t="shared" si="1"/>
        <v>185.7</v>
      </c>
      <c r="O36" s="175">
        <f t="shared" si="2"/>
        <v>185.5</v>
      </c>
      <c r="P36" s="175">
        <f t="shared" si="2"/>
        <v>185.8</v>
      </c>
      <c r="Q36" s="175">
        <f t="shared" si="2"/>
        <v>185.8</v>
      </c>
      <c r="R36" s="175">
        <f t="shared" si="3"/>
        <v>184.1</v>
      </c>
      <c r="S36" s="176">
        <f t="shared" si="4"/>
        <v>5.3605494086226675E-2</v>
      </c>
      <c r="T36" s="177">
        <f t="shared" si="5"/>
        <v>6.1079021946815533E-2</v>
      </c>
    </row>
    <row r="37" spans="5:20" ht="14.3" x14ac:dyDescent="0.25">
      <c r="E37" s="174" t="s">
        <v>143</v>
      </c>
      <c r="F37" s="175">
        <f t="shared" si="1"/>
        <v>186.7</v>
      </c>
      <c r="G37" s="175">
        <f t="shared" si="1"/>
        <v>187.7</v>
      </c>
      <c r="H37" s="175">
        <f t="shared" si="1"/>
        <v>190.2</v>
      </c>
      <c r="I37" s="175">
        <f t="shared" si="1"/>
        <v>193</v>
      </c>
      <c r="J37" s="175">
        <f t="shared" si="1"/>
        <v>193</v>
      </c>
      <c r="K37" s="175">
        <f t="shared" si="1"/>
        <v>194.2</v>
      </c>
      <c r="L37" s="175">
        <f t="shared" si="1"/>
        <v>196.8</v>
      </c>
      <c r="M37" s="175">
        <f t="shared" si="1"/>
        <v>196.5</v>
      </c>
      <c r="N37" s="175">
        <f t="shared" si="1"/>
        <v>195.4</v>
      </c>
      <c r="O37" s="175">
        <f>F21</f>
        <v>193.4</v>
      </c>
      <c r="P37" s="175">
        <f t="shared" si="2"/>
        <v>192.5</v>
      </c>
      <c r="Q37" s="175">
        <f t="shared" si="2"/>
        <v>192</v>
      </c>
      <c r="R37" s="175">
        <f t="shared" si="3"/>
        <v>192.61666666666667</v>
      </c>
      <c r="S37" s="176">
        <f t="shared" si="4"/>
        <v>4.6261089987325803E-2</v>
      </c>
      <c r="T37" s="177">
        <f t="shared" si="5"/>
        <v>5.839905446355529E-2</v>
      </c>
    </row>
    <row r="38" spans="5:20" ht="14.3" x14ac:dyDescent="0.25">
      <c r="E38" s="174" t="s">
        <v>243</v>
      </c>
      <c r="F38" s="174">
        <f>I21</f>
        <v>192.6</v>
      </c>
      <c r="G38" s="174">
        <f t="shared" si="1"/>
        <v>193</v>
      </c>
      <c r="H38" s="174">
        <f t="shared" si="1"/>
        <v>194.2</v>
      </c>
      <c r="I38" s="174">
        <f t="shared" si="1"/>
        <v>196.1</v>
      </c>
      <c r="J38" s="174">
        <f t="shared" si="1"/>
        <v>197</v>
      </c>
      <c r="K38" s="174">
        <f t="shared" si="1"/>
        <v>197.2</v>
      </c>
      <c r="L38" s="173"/>
      <c r="M38" s="173"/>
      <c r="N38" s="173"/>
      <c r="O38" s="173"/>
      <c r="P38" s="173"/>
      <c r="Q38" s="173"/>
      <c r="R38" s="175">
        <f t="shared" si="3"/>
        <v>195.01666666666665</v>
      </c>
      <c r="S38" s="176">
        <f t="shared" si="4"/>
        <v>1.2459980963917852E-2</v>
      </c>
      <c r="T38" s="177">
        <f t="shared" si="5"/>
        <v>5.5465870513496766E-2</v>
      </c>
    </row>
    <row r="40" spans="5:20" x14ac:dyDescent="0.2">
      <c r="E40" s="179" t="s">
        <v>90</v>
      </c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412"/>
      <c r="S40" s="179"/>
    </row>
    <row r="41" spans="5:20" x14ac:dyDescent="0.2">
      <c r="E41" s="180"/>
      <c r="F41" s="172" t="s">
        <v>117</v>
      </c>
      <c r="G41" s="172" t="s">
        <v>118</v>
      </c>
      <c r="H41" s="172" t="s">
        <v>119</v>
      </c>
      <c r="I41" s="172" t="s">
        <v>120</v>
      </c>
      <c r="J41" s="172" t="s">
        <v>84</v>
      </c>
      <c r="K41" s="172" t="s">
        <v>121</v>
      </c>
      <c r="L41" s="172" t="s">
        <v>122</v>
      </c>
      <c r="M41" s="172" t="s">
        <v>123</v>
      </c>
      <c r="N41" s="172" t="s">
        <v>124</v>
      </c>
      <c r="O41" s="172" t="s">
        <v>125</v>
      </c>
      <c r="P41" s="172" t="s">
        <v>126</v>
      </c>
      <c r="Q41" s="172" t="s">
        <v>127</v>
      </c>
      <c r="R41" s="413"/>
      <c r="S41" s="173"/>
    </row>
    <row r="42" spans="5:20" ht="14.3" x14ac:dyDescent="0.25">
      <c r="E42" s="161">
        <v>2012</v>
      </c>
      <c r="F42" s="162"/>
      <c r="G42" s="162"/>
      <c r="H42" s="162"/>
      <c r="I42" s="162">
        <v>104.7</v>
      </c>
      <c r="J42" s="162">
        <v>105.3</v>
      </c>
      <c r="K42" s="162">
        <v>105.3</v>
      </c>
      <c r="L42" s="162">
        <v>106.2</v>
      </c>
      <c r="M42" s="162">
        <v>106.9</v>
      </c>
      <c r="N42" s="162">
        <v>107.6</v>
      </c>
      <c r="O42" s="162">
        <v>107.4</v>
      </c>
      <c r="P42" s="162">
        <v>107.3</v>
      </c>
      <c r="Q42" s="162">
        <v>107.1</v>
      </c>
      <c r="R42" s="414">
        <f t="shared" ref="R42:R54" si="6">AVERAGE(F42:Q42)</f>
        <v>106.42222222222222</v>
      </c>
      <c r="S42" s="173"/>
    </row>
    <row r="43" spans="5:20" ht="14.3" x14ac:dyDescent="0.25">
      <c r="E43" s="161">
        <v>2013</v>
      </c>
      <c r="F43" s="162">
        <v>108</v>
      </c>
      <c r="G43" s="162">
        <v>108.4</v>
      </c>
      <c r="H43" s="162">
        <v>108.6</v>
      </c>
      <c r="I43" s="162">
        <v>108.6</v>
      </c>
      <c r="J43" s="162">
        <v>108.6</v>
      </c>
      <c r="K43" s="162">
        <v>110.1</v>
      </c>
      <c r="L43" s="162">
        <v>111.2</v>
      </c>
      <c r="M43" s="162">
        <v>112.9</v>
      </c>
      <c r="N43" s="162">
        <v>114.3</v>
      </c>
      <c r="O43" s="162">
        <v>114.6</v>
      </c>
      <c r="P43" s="162">
        <v>114.3</v>
      </c>
      <c r="Q43" s="162">
        <v>113.4</v>
      </c>
      <c r="R43" s="414">
        <f t="shared" si="6"/>
        <v>111.08333333333333</v>
      </c>
      <c r="S43" s="173"/>
    </row>
    <row r="44" spans="5:20" ht="14.3" x14ac:dyDescent="0.25">
      <c r="E44" s="161">
        <v>2014</v>
      </c>
      <c r="F44" s="162">
        <v>113.6</v>
      </c>
      <c r="G44" s="162">
        <v>113.6</v>
      </c>
      <c r="H44" s="162">
        <v>114.3</v>
      </c>
      <c r="I44" s="162">
        <v>114.1</v>
      </c>
      <c r="J44" s="162">
        <v>114.8</v>
      </c>
      <c r="K44" s="162">
        <v>115.2</v>
      </c>
      <c r="L44" s="162">
        <v>116.7</v>
      </c>
      <c r="M44" s="162">
        <v>117.2</v>
      </c>
      <c r="N44" s="162">
        <v>116.4</v>
      </c>
      <c r="O44" s="162">
        <v>115.6</v>
      </c>
      <c r="P44" s="162">
        <v>114.1</v>
      </c>
      <c r="Q44" s="162">
        <v>112.1</v>
      </c>
      <c r="R44" s="414">
        <f t="shared" si="6"/>
        <v>114.80833333333332</v>
      </c>
      <c r="S44" s="173"/>
    </row>
    <row r="45" spans="5:20" ht="14.95" thickBot="1" x14ac:dyDescent="0.3">
      <c r="E45" s="182">
        <v>2015</v>
      </c>
      <c r="F45" s="183">
        <v>110.8</v>
      </c>
      <c r="G45" s="183">
        <v>109.6</v>
      </c>
      <c r="H45" s="183">
        <v>109.9</v>
      </c>
      <c r="I45" s="183">
        <v>110.2</v>
      </c>
      <c r="J45" s="183">
        <v>111.4</v>
      </c>
      <c r="K45" s="183">
        <v>111.8</v>
      </c>
      <c r="L45" s="183">
        <v>111.1</v>
      </c>
      <c r="M45" s="183">
        <v>110</v>
      </c>
      <c r="N45" s="183">
        <v>109.9</v>
      </c>
      <c r="O45" s="184">
        <v>110.1</v>
      </c>
      <c r="P45" s="184">
        <v>109.9</v>
      </c>
      <c r="Q45" s="184">
        <v>109.4</v>
      </c>
      <c r="R45" s="414">
        <f t="shared" si="6"/>
        <v>110.34166666666668</v>
      </c>
      <c r="S45" s="173"/>
    </row>
    <row r="46" spans="5:20" ht="14.3" x14ac:dyDescent="0.25">
      <c r="E46" s="164">
        <v>2016</v>
      </c>
      <c r="F46" s="165">
        <v>108</v>
      </c>
      <c r="G46" s="165">
        <v>107.1</v>
      </c>
      <c r="H46" s="165">
        <v>107.7</v>
      </c>
      <c r="I46" s="165">
        <v>109</v>
      </c>
      <c r="J46" s="165">
        <v>110.4</v>
      </c>
      <c r="K46" s="165">
        <v>111.7</v>
      </c>
      <c r="L46" s="165">
        <v>111.8</v>
      </c>
      <c r="M46" s="165">
        <v>111.2</v>
      </c>
      <c r="N46" s="165">
        <v>111.4</v>
      </c>
      <c r="O46" s="165">
        <v>111.5</v>
      </c>
      <c r="P46" s="165">
        <v>111.9</v>
      </c>
      <c r="Q46" s="165">
        <v>111.7</v>
      </c>
      <c r="R46" s="414">
        <f t="shared" si="6"/>
        <v>110.28333333333336</v>
      </c>
      <c r="S46" s="179"/>
    </row>
    <row r="47" spans="5:20" ht="14.3" x14ac:dyDescent="0.25">
      <c r="E47" s="166">
        <v>2017</v>
      </c>
      <c r="F47" s="162">
        <v>112.6</v>
      </c>
      <c r="G47" s="162">
        <v>113</v>
      </c>
      <c r="H47" s="162">
        <v>113.2</v>
      </c>
      <c r="I47" s="162">
        <v>113.2</v>
      </c>
      <c r="J47" s="162">
        <v>112.9</v>
      </c>
      <c r="K47" s="162">
        <v>112.7</v>
      </c>
      <c r="L47" s="162">
        <v>113.9</v>
      </c>
      <c r="M47" s="162">
        <v>114.8</v>
      </c>
      <c r="N47" s="162">
        <v>114.9</v>
      </c>
      <c r="O47" s="162">
        <v>115.6</v>
      </c>
      <c r="P47" s="162">
        <v>116.4</v>
      </c>
      <c r="Q47" s="162">
        <v>115.7</v>
      </c>
      <c r="R47" s="414">
        <f t="shared" si="6"/>
        <v>114.075</v>
      </c>
      <c r="S47" s="179"/>
    </row>
    <row r="48" spans="5:20" ht="14.3" x14ac:dyDescent="0.25">
      <c r="E48" s="168">
        <v>2018</v>
      </c>
      <c r="F48" s="162">
        <v>116</v>
      </c>
      <c r="G48" s="162">
        <v>116.1</v>
      </c>
      <c r="H48" s="162">
        <v>116.3</v>
      </c>
      <c r="I48" s="162">
        <v>117.3</v>
      </c>
      <c r="J48" s="162">
        <v>118.3</v>
      </c>
      <c r="K48" s="162">
        <v>119.1</v>
      </c>
      <c r="L48" s="162">
        <v>119.9</v>
      </c>
      <c r="M48" s="162">
        <v>120.1</v>
      </c>
      <c r="N48" s="162">
        <v>120.8</v>
      </c>
      <c r="O48" s="162">
        <v>121.7</v>
      </c>
      <c r="P48" s="162">
        <v>121.6</v>
      </c>
      <c r="Q48" s="162">
        <v>119.7</v>
      </c>
      <c r="R48" s="414">
        <f t="shared" si="6"/>
        <v>118.90833333333335</v>
      </c>
      <c r="S48" s="179"/>
    </row>
    <row r="49" spans="5:20" ht="14.3" x14ac:dyDescent="0.25">
      <c r="E49" s="168">
        <v>2019</v>
      </c>
      <c r="F49" s="162">
        <v>119.2</v>
      </c>
      <c r="G49" s="162">
        <v>119.5</v>
      </c>
      <c r="H49" s="162">
        <v>119.9</v>
      </c>
      <c r="I49" s="162">
        <v>121.1</v>
      </c>
      <c r="J49" s="162">
        <v>121.6</v>
      </c>
      <c r="K49" s="162">
        <v>121.5</v>
      </c>
      <c r="L49" s="162">
        <v>121.3</v>
      </c>
      <c r="M49" s="162">
        <v>121.5</v>
      </c>
      <c r="N49" s="162">
        <v>121.3</v>
      </c>
      <c r="O49" s="162">
        <v>122</v>
      </c>
      <c r="P49" s="162">
        <v>122.3</v>
      </c>
      <c r="Q49" s="162">
        <v>123</v>
      </c>
      <c r="R49" s="414">
        <f t="shared" si="6"/>
        <v>121.18333333333334</v>
      </c>
      <c r="S49" s="179"/>
    </row>
    <row r="50" spans="5:20" ht="14.3" x14ac:dyDescent="0.25">
      <c r="E50" s="168">
        <v>2020</v>
      </c>
      <c r="F50" s="162">
        <v>123.4</v>
      </c>
      <c r="G50" s="162">
        <v>122.2</v>
      </c>
      <c r="H50" s="162">
        <v>120.4</v>
      </c>
      <c r="I50" s="162">
        <v>119.2</v>
      </c>
      <c r="J50" s="162">
        <v>117.5</v>
      </c>
      <c r="K50" s="162">
        <v>119.3</v>
      </c>
      <c r="L50" s="162">
        <v>121</v>
      </c>
      <c r="M50" s="162">
        <v>122</v>
      </c>
      <c r="N50" s="162">
        <v>122.9</v>
      </c>
      <c r="O50" s="162">
        <v>123.6</v>
      </c>
      <c r="P50" s="162">
        <v>125.1</v>
      </c>
      <c r="Q50" s="162">
        <v>125.4</v>
      </c>
      <c r="R50" s="414">
        <f t="shared" si="6"/>
        <v>121.83333333333333</v>
      </c>
      <c r="S50" s="179"/>
    </row>
    <row r="51" spans="5:20" ht="14.3" x14ac:dyDescent="0.25">
      <c r="E51" s="168">
        <v>2021</v>
      </c>
      <c r="F51" s="162">
        <v>126.5</v>
      </c>
      <c r="G51" s="162">
        <v>128.1</v>
      </c>
      <c r="H51" s="162">
        <v>129.9</v>
      </c>
      <c r="I51" s="162">
        <v>132</v>
      </c>
      <c r="J51" s="162">
        <v>132.9</v>
      </c>
      <c r="K51" s="162">
        <v>133.69999999999999</v>
      </c>
      <c r="L51" s="162">
        <v>135</v>
      </c>
      <c r="M51" s="162">
        <v>136.19999999999999</v>
      </c>
      <c r="N51" s="162">
        <v>137.4</v>
      </c>
      <c r="O51" s="162">
        <v>140.69999999999999</v>
      </c>
      <c r="P51" s="162">
        <v>143.69999999999999</v>
      </c>
      <c r="Q51" s="162">
        <v>143.30000000000001</v>
      </c>
      <c r="R51" s="414">
        <f t="shared" si="6"/>
        <v>134.95000000000002</v>
      </c>
      <c r="S51" s="179"/>
    </row>
    <row r="52" spans="5:20" ht="14.3" x14ac:dyDescent="0.25">
      <c r="E52" s="168">
        <v>2022</v>
      </c>
      <c r="F52" s="162">
        <v>143.80000000000001</v>
      </c>
      <c r="G52" s="162">
        <v>145.30000000000001</v>
      </c>
      <c r="H52" s="162">
        <v>148.9</v>
      </c>
      <c r="I52" s="162">
        <v>152.30000000000001</v>
      </c>
      <c r="J52" s="162">
        <v>155</v>
      </c>
      <c r="K52" s="162">
        <v>155.4</v>
      </c>
      <c r="L52" s="162">
        <v>154</v>
      </c>
      <c r="M52" s="162">
        <v>153.19999999999999</v>
      </c>
      <c r="N52" s="162">
        <v>151.9</v>
      </c>
      <c r="O52" s="162">
        <v>152.9</v>
      </c>
      <c r="P52" s="162">
        <v>152.5</v>
      </c>
      <c r="Q52" s="162">
        <v>150.5</v>
      </c>
      <c r="R52" s="414">
        <f t="shared" si="6"/>
        <v>151.30833333333334</v>
      </c>
      <c r="S52" s="179"/>
    </row>
    <row r="53" spans="5:20" ht="14.3" x14ac:dyDescent="0.25">
      <c r="E53" s="168">
        <v>2023</v>
      </c>
      <c r="F53" s="162">
        <v>150.69999999999999</v>
      </c>
      <c r="G53" s="162">
        <v>150.9</v>
      </c>
      <c r="H53" s="162">
        <v>151</v>
      </c>
      <c r="I53" s="162">
        <v>151.1</v>
      </c>
      <c r="J53" s="162">
        <v>149.4</v>
      </c>
      <c r="K53" s="415">
        <v>148.9</v>
      </c>
      <c r="L53" s="162">
        <v>152.1</v>
      </c>
      <c r="M53" s="162">
        <v>152.5</v>
      </c>
      <c r="N53" s="162">
        <v>151.80000000000001</v>
      </c>
      <c r="O53" s="162">
        <v>152.5</v>
      </c>
      <c r="P53" s="162">
        <v>153.1</v>
      </c>
      <c r="Q53" s="162">
        <v>151.80000000000001</v>
      </c>
      <c r="R53" s="414">
        <f t="shared" si="6"/>
        <v>151.31666666666663</v>
      </c>
      <c r="S53" s="179"/>
    </row>
    <row r="54" spans="5:20" ht="14.3" x14ac:dyDescent="0.25">
      <c r="E54" s="168">
        <v>2024</v>
      </c>
      <c r="F54" s="162">
        <v>151.19999999999999</v>
      </c>
      <c r="G54" s="162">
        <v>151.19999999999999</v>
      </c>
      <c r="H54" s="162">
        <v>151.1</v>
      </c>
      <c r="I54" s="162">
        <v>152.9</v>
      </c>
      <c r="J54" s="162">
        <v>153.5</v>
      </c>
      <c r="K54" s="162">
        <v>154</v>
      </c>
      <c r="L54" s="162">
        <v>155.30000000000001</v>
      </c>
      <c r="M54" s="162">
        <v>154.4</v>
      </c>
      <c r="N54" s="162">
        <v>154.69999999999999</v>
      </c>
      <c r="O54" s="162">
        <v>156.69999999999999</v>
      </c>
      <c r="P54" s="162">
        <v>156.4</v>
      </c>
      <c r="Q54" s="162">
        <v>155.69999999999999</v>
      </c>
      <c r="R54" s="414">
        <f t="shared" si="6"/>
        <v>153.92500000000004</v>
      </c>
      <c r="S54" s="179"/>
    </row>
    <row r="55" spans="5:20" ht="14.3" x14ac:dyDescent="0.25">
      <c r="E55" s="168">
        <v>2025</v>
      </c>
      <c r="F55" s="415">
        <v>155</v>
      </c>
      <c r="G55" s="162">
        <v>154.9</v>
      </c>
      <c r="H55" s="162">
        <v>154.80000000000001</v>
      </c>
      <c r="I55" s="162">
        <v>154.19999999999999</v>
      </c>
      <c r="J55" s="162">
        <v>153.69999999999999</v>
      </c>
      <c r="K55" s="162">
        <v>153.69999999999999</v>
      </c>
      <c r="L55" s="162">
        <v>154.4</v>
      </c>
      <c r="M55" s="162">
        <v>155.19999999999999</v>
      </c>
      <c r="N55" s="162">
        <v>154.9</v>
      </c>
      <c r="O55" s="162"/>
      <c r="P55" s="186"/>
      <c r="Q55" s="186"/>
      <c r="R55" s="365"/>
      <c r="S55" s="179"/>
    </row>
    <row r="56" spans="5:20" x14ac:dyDescent="0.2">
      <c r="E56" s="171"/>
      <c r="F56" s="187" t="s">
        <v>120</v>
      </c>
      <c r="G56" s="187" t="s">
        <v>84</v>
      </c>
      <c r="H56" s="187" t="s">
        <v>121</v>
      </c>
      <c r="I56" s="187" t="s">
        <v>122</v>
      </c>
      <c r="J56" s="187" t="s">
        <v>123</v>
      </c>
      <c r="K56" s="187" t="s">
        <v>124</v>
      </c>
      <c r="L56" s="187" t="s">
        <v>125</v>
      </c>
      <c r="M56" s="187" t="s">
        <v>126</v>
      </c>
      <c r="N56" s="187" t="s">
        <v>127</v>
      </c>
      <c r="O56" s="187" t="s">
        <v>117</v>
      </c>
      <c r="P56" s="172" t="s">
        <v>118</v>
      </c>
      <c r="Q56" s="172" t="s">
        <v>119</v>
      </c>
      <c r="R56" s="171"/>
      <c r="S56" s="173"/>
    </row>
    <row r="57" spans="5:20" ht="14.3" x14ac:dyDescent="0.25">
      <c r="E57" s="174" t="s">
        <v>67</v>
      </c>
      <c r="F57" s="174">
        <f t="shared" ref="F57:N70" si="7">I42</f>
        <v>104.7</v>
      </c>
      <c r="G57" s="174">
        <f t="shared" si="7"/>
        <v>105.3</v>
      </c>
      <c r="H57" s="174">
        <f t="shared" si="7"/>
        <v>105.3</v>
      </c>
      <c r="I57" s="174">
        <f t="shared" si="7"/>
        <v>106.2</v>
      </c>
      <c r="J57" s="174">
        <f t="shared" si="7"/>
        <v>106.9</v>
      </c>
      <c r="K57" s="174">
        <f t="shared" si="7"/>
        <v>107.6</v>
      </c>
      <c r="L57" s="174">
        <f t="shared" si="7"/>
        <v>107.4</v>
      </c>
      <c r="M57" s="174">
        <f t="shared" si="7"/>
        <v>107.3</v>
      </c>
      <c r="N57" s="174">
        <f t="shared" si="7"/>
        <v>107.1</v>
      </c>
      <c r="O57" s="174">
        <f t="shared" ref="O57:Q69" si="8">F43</f>
        <v>108</v>
      </c>
      <c r="P57" s="174">
        <f t="shared" si="8"/>
        <v>108.4</v>
      </c>
      <c r="Q57" s="174">
        <f t="shared" si="8"/>
        <v>108.6</v>
      </c>
      <c r="R57" s="175">
        <f t="shared" ref="R57:R69" si="9">AVERAGE(F57:Q57)</f>
        <v>106.89999999999999</v>
      </c>
      <c r="S57" s="176"/>
    </row>
    <row r="58" spans="5:20" ht="14.3" x14ac:dyDescent="0.25">
      <c r="E58" s="174" t="s">
        <v>68</v>
      </c>
      <c r="F58" s="174">
        <f t="shared" si="7"/>
        <v>108.6</v>
      </c>
      <c r="G58" s="174">
        <f t="shared" si="7"/>
        <v>108.6</v>
      </c>
      <c r="H58" s="174">
        <f t="shared" si="7"/>
        <v>110.1</v>
      </c>
      <c r="I58" s="174">
        <f t="shared" si="7"/>
        <v>111.2</v>
      </c>
      <c r="J58" s="174">
        <f t="shared" si="7"/>
        <v>112.9</v>
      </c>
      <c r="K58" s="174">
        <f t="shared" si="7"/>
        <v>114.3</v>
      </c>
      <c r="L58" s="174">
        <f t="shared" si="7"/>
        <v>114.6</v>
      </c>
      <c r="M58" s="174">
        <f t="shared" si="7"/>
        <v>114.3</v>
      </c>
      <c r="N58" s="174">
        <f t="shared" si="7"/>
        <v>113.4</v>
      </c>
      <c r="O58" s="174">
        <f t="shared" si="8"/>
        <v>113.6</v>
      </c>
      <c r="P58" s="174">
        <f t="shared" si="8"/>
        <v>113.6</v>
      </c>
      <c r="Q58" s="174">
        <f t="shared" si="8"/>
        <v>114.3</v>
      </c>
      <c r="R58" s="175">
        <f t="shared" si="9"/>
        <v>112.45833333333331</v>
      </c>
      <c r="S58" s="176">
        <f t="shared" ref="S58:S69" si="10">(R58-R57)/R57</f>
        <v>5.1995634549423041E-2</v>
      </c>
    </row>
    <row r="59" spans="5:20" ht="14.3" x14ac:dyDescent="0.25">
      <c r="E59" s="174" t="s">
        <v>60</v>
      </c>
      <c r="F59" s="174">
        <f t="shared" si="7"/>
        <v>114.1</v>
      </c>
      <c r="G59" s="174">
        <f t="shared" si="7"/>
        <v>114.8</v>
      </c>
      <c r="H59" s="174">
        <f t="shared" si="7"/>
        <v>115.2</v>
      </c>
      <c r="I59" s="174">
        <f t="shared" si="7"/>
        <v>116.7</v>
      </c>
      <c r="J59" s="174">
        <f t="shared" si="7"/>
        <v>117.2</v>
      </c>
      <c r="K59" s="174">
        <f t="shared" si="7"/>
        <v>116.4</v>
      </c>
      <c r="L59" s="174">
        <f t="shared" si="7"/>
        <v>115.6</v>
      </c>
      <c r="M59" s="174">
        <f t="shared" si="7"/>
        <v>114.1</v>
      </c>
      <c r="N59" s="174">
        <f t="shared" si="7"/>
        <v>112.1</v>
      </c>
      <c r="O59" s="174">
        <f t="shared" si="8"/>
        <v>110.8</v>
      </c>
      <c r="P59" s="174">
        <f t="shared" si="8"/>
        <v>109.6</v>
      </c>
      <c r="Q59" s="174">
        <f t="shared" si="8"/>
        <v>109.9</v>
      </c>
      <c r="R59" s="175">
        <f t="shared" si="9"/>
        <v>113.875</v>
      </c>
      <c r="S59" s="176">
        <f t="shared" si="10"/>
        <v>1.2597258243794169E-2</v>
      </c>
    </row>
    <row r="60" spans="5:20" ht="14.3" x14ac:dyDescent="0.25">
      <c r="E60" s="174" t="s">
        <v>88</v>
      </c>
      <c r="F60" s="174">
        <f t="shared" si="7"/>
        <v>110.2</v>
      </c>
      <c r="G60" s="174">
        <f t="shared" si="7"/>
        <v>111.4</v>
      </c>
      <c r="H60" s="174">
        <f t="shared" si="7"/>
        <v>111.8</v>
      </c>
      <c r="I60" s="174">
        <f t="shared" si="7"/>
        <v>111.1</v>
      </c>
      <c r="J60" s="174">
        <f t="shared" si="7"/>
        <v>110</v>
      </c>
      <c r="K60" s="174">
        <f t="shared" si="7"/>
        <v>109.9</v>
      </c>
      <c r="L60" s="174">
        <f t="shared" si="7"/>
        <v>110.1</v>
      </c>
      <c r="M60" s="174">
        <f t="shared" si="7"/>
        <v>109.9</v>
      </c>
      <c r="N60" s="174">
        <f t="shared" si="7"/>
        <v>109.4</v>
      </c>
      <c r="O60" s="174">
        <f t="shared" si="8"/>
        <v>108</v>
      </c>
      <c r="P60" s="174">
        <f t="shared" si="8"/>
        <v>107.1</v>
      </c>
      <c r="Q60" s="174">
        <f t="shared" si="8"/>
        <v>107.7</v>
      </c>
      <c r="R60" s="175">
        <f t="shared" si="9"/>
        <v>109.71666666666665</v>
      </c>
      <c r="S60" s="176">
        <f t="shared" si="10"/>
        <v>-3.6516648371752759E-2</v>
      </c>
    </row>
    <row r="61" spans="5:20" ht="14.3" x14ac:dyDescent="0.25">
      <c r="E61" s="174" t="s">
        <v>128</v>
      </c>
      <c r="F61" s="175">
        <f t="shared" si="7"/>
        <v>109</v>
      </c>
      <c r="G61" s="175">
        <f t="shared" si="7"/>
        <v>110.4</v>
      </c>
      <c r="H61" s="175">
        <f t="shared" si="7"/>
        <v>111.7</v>
      </c>
      <c r="I61" s="175">
        <f t="shared" si="7"/>
        <v>111.8</v>
      </c>
      <c r="J61" s="175">
        <f t="shared" si="7"/>
        <v>111.2</v>
      </c>
      <c r="K61" s="175">
        <f t="shared" si="7"/>
        <v>111.4</v>
      </c>
      <c r="L61" s="175">
        <f t="shared" si="7"/>
        <v>111.5</v>
      </c>
      <c r="M61" s="175">
        <f t="shared" si="7"/>
        <v>111.9</v>
      </c>
      <c r="N61" s="175">
        <f t="shared" si="7"/>
        <v>111.7</v>
      </c>
      <c r="O61" s="175">
        <f t="shared" si="8"/>
        <v>112.6</v>
      </c>
      <c r="P61" s="175">
        <f t="shared" si="8"/>
        <v>113</v>
      </c>
      <c r="Q61" s="175">
        <f t="shared" si="8"/>
        <v>113.2</v>
      </c>
      <c r="R61" s="175">
        <f t="shared" si="9"/>
        <v>111.61666666666667</v>
      </c>
      <c r="S61" s="176">
        <f t="shared" si="10"/>
        <v>1.7317332523165915E-2</v>
      </c>
      <c r="T61" s="177">
        <f t="shared" ref="T61:T69" si="11">AVERAGE(S58:S60)</f>
        <v>9.3587481404881507E-3</v>
      </c>
    </row>
    <row r="62" spans="5:20" ht="14.3" x14ac:dyDescent="0.25">
      <c r="E62" s="174" t="s">
        <v>106</v>
      </c>
      <c r="F62" s="188">
        <f t="shared" si="7"/>
        <v>113.2</v>
      </c>
      <c r="G62" s="188">
        <f t="shared" si="7"/>
        <v>112.9</v>
      </c>
      <c r="H62" s="188">
        <f t="shared" si="7"/>
        <v>112.7</v>
      </c>
      <c r="I62" s="188">
        <f t="shared" si="7"/>
        <v>113.9</v>
      </c>
      <c r="J62" s="188">
        <f t="shared" si="7"/>
        <v>114.8</v>
      </c>
      <c r="K62" s="188">
        <f t="shared" si="7"/>
        <v>114.9</v>
      </c>
      <c r="L62" s="188">
        <f t="shared" si="7"/>
        <v>115.6</v>
      </c>
      <c r="M62" s="188">
        <f t="shared" si="7"/>
        <v>116.4</v>
      </c>
      <c r="N62" s="188">
        <f t="shared" si="7"/>
        <v>115.7</v>
      </c>
      <c r="O62" s="188">
        <f t="shared" si="8"/>
        <v>116</v>
      </c>
      <c r="P62" s="188">
        <f t="shared" si="8"/>
        <v>116.1</v>
      </c>
      <c r="Q62" s="188">
        <f t="shared" si="8"/>
        <v>116.3</v>
      </c>
      <c r="R62" s="175">
        <f t="shared" si="9"/>
        <v>114.87499999999999</v>
      </c>
      <c r="S62" s="189">
        <f t="shared" si="10"/>
        <v>2.9192175601015183E-2</v>
      </c>
      <c r="T62" s="177">
        <f t="shared" si="11"/>
        <v>-2.2006858682642252E-3</v>
      </c>
    </row>
    <row r="63" spans="5:20" ht="14.3" x14ac:dyDescent="0.25">
      <c r="E63" s="174" t="s">
        <v>107</v>
      </c>
      <c r="F63" s="174">
        <f t="shared" si="7"/>
        <v>117.3</v>
      </c>
      <c r="G63" s="174">
        <f t="shared" si="7"/>
        <v>118.3</v>
      </c>
      <c r="H63" s="174">
        <f t="shared" si="7"/>
        <v>119.1</v>
      </c>
      <c r="I63" s="174">
        <f t="shared" si="7"/>
        <v>119.9</v>
      </c>
      <c r="J63" s="174">
        <f t="shared" si="7"/>
        <v>120.1</v>
      </c>
      <c r="K63" s="174">
        <f t="shared" si="7"/>
        <v>120.8</v>
      </c>
      <c r="L63" s="174">
        <f t="shared" si="7"/>
        <v>121.7</v>
      </c>
      <c r="M63" s="174">
        <f t="shared" si="7"/>
        <v>121.6</v>
      </c>
      <c r="N63" s="174">
        <f t="shared" si="7"/>
        <v>119.7</v>
      </c>
      <c r="O63" s="174">
        <f t="shared" si="8"/>
        <v>119.2</v>
      </c>
      <c r="P63" s="174">
        <f t="shared" si="8"/>
        <v>119.5</v>
      </c>
      <c r="Q63" s="174">
        <f t="shared" si="8"/>
        <v>119.9</v>
      </c>
      <c r="R63" s="175">
        <f t="shared" si="9"/>
        <v>119.75833333333334</v>
      </c>
      <c r="S63" s="189">
        <f t="shared" si="10"/>
        <v>4.2509974610083608E-2</v>
      </c>
      <c r="T63" s="177">
        <f t="shared" si="11"/>
        <v>3.3309532508094459E-3</v>
      </c>
    </row>
    <row r="64" spans="5:20" ht="14.3" x14ac:dyDescent="0.25">
      <c r="E64" s="174" t="s">
        <v>134</v>
      </c>
      <c r="F64" s="174">
        <f t="shared" si="7"/>
        <v>121.1</v>
      </c>
      <c r="G64" s="174">
        <f t="shared" si="7"/>
        <v>121.6</v>
      </c>
      <c r="H64" s="174">
        <f t="shared" si="7"/>
        <v>121.5</v>
      </c>
      <c r="I64" s="174">
        <f t="shared" si="7"/>
        <v>121.3</v>
      </c>
      <c r="J64" s="174">
        <f t="shared" si="7"/>
        <v>121.5</v>
      </c>
      <c r="K64" s="174">
        <f t="shared" si="7"/>
        <v>121.3</v>
      </c>
      <c r="L64" s="174">
        <f t="shared" si="7"/>
        <v>122</v>
      </c>
      <c r="M64" s="174">
        <f t="shared" si="7"/>
        <v>122.3</v>
      </c>
      <c r="N64" s="174">
        <f t="shared" si="7"/>
        <v>123</v>
      </c>
      <c r="O64" s="174">
        <f t="shared" si="8"/>
        <v>123.4</v>
      </c>
      <c r="P64" s="174">
        <f t="shared" si="8"/>
        <v>122.2</v>
      </c>
      <c r="Q64" s="174">
        <f t="shared" si="8"/>
        <v>120.4</v>
      </c>
      <c r="R64" s="175">
        <f t="shared" si="9"/>
        <v>121.80000000000001</v>
      </c>
      <c r="S64" s="189">
        <f t="shared" si="10"/>
        <v>1.7048222113979581E-2</v>
      </c>
      <c r="T64" s="177">
        <f t="shared" si="11"/>
        <v>2.9673160911421571E-2</v>
      </c>
    </row>
    <row r="65" spans="5:20" ht="14.3" x14ac:dyDescent="0.25">
      <c r="E65" s="174" t="s">
        <v>135</v>
      </c>
      <c r="F65" s="174">
        <f t="shared" si="7"/>
        <v>119.2</v>
      </c>
      <c r="G65" s="174">
        <f t="shared" si="7"/>
        <v>117.5</v>
      </c>
      <c r="H65" s="174">
        <f t="shared" si="7"/>
        <v>119.3</v>
      </c>
      <c r="I65" s="174">
        <f t="shared" si="7"/>
        <v>121</v>
      </c>
      <c r="J65" s="174">
        <f t="shared" si="7"/>
        <v>122</v>
      </c>
      <c r="K65" s="174">
        <f t="shared" si="7"/>
        <v>122.9</v>
      </c>
      <c r="L65" s="174">
        <f t="shared" si="7"/>
        <v>123.6</v>
      </c>
      <c r="M65" s="174">
        <f t="shared" si="7"/>
        <v>125.1</v>
      </c>
      <c r="N65" s="174">
        <f t="shared" si="7"/>
        <v>125.4</v>
      </c>
      <c r="O65" s="174">
        <f t="shared" si="8"/>
        <v>126.5</v>
      </c>
      <c r="P65" s="174">
        <f t="shared" si="8"/>
        <v>128.1</v>
      </c>
      <c r="Q65" s="174">
        <f t="shared" si="8"/>
        <v>129.9</v>
      </c>
      <c r="R65" s="175">
        <f t="shared" si="9"/>
        <v>123.375</v>
      </c>
      <c r="S65" s="189">
        <f t="shared" si="10"/>
        <v>1.2931034482758527E-2</v>
      </c>
      <c r="T65" s="177">
        <f t="shared" si="11"/>
        <v>2.958345744169279E-2</v>
      </c>
    </row>
    <row r="66" spans="5:20" ht="14.3" x14ac:dyDescent="0.25">
      <c r="E66" s="174" t="s">
        <v>138</v>
      </c>
      <c r="F66" s="174">
        <f t="shared" si="7"/>
        <v>132</v>
      </c>
      <c r="G66" s="174">
        <f t="shared" si="7"/>
        <v>132.9</v>
      </c>
      <c r="H66" s="174">
        <f t="shared" si="7"/>
        <v>133.69999999999999</v>
      </c>
      <c r="I66" s="174">
        <f t="shared" si="7"/>
        <v>135</v>
      </c>
      <c r="J66" s="174">
        <f t="shared" si="7"/>
        <v>136.19999999999999</v>
      </c>
      <c r="K66" s="174">
        <f t="shared" si="7"/>
        <v>137.4</v>
      </c>
      <c r="L66" s="174">
        <f t="shared" si="7"/>
        <v>140.69999999999999</v>
      </c>
      <c r="M66" s="174">
        <f t="shared" si="7"/>
        <v>143.69999999999999</v>
      </c>
      <c r="N66" s="174">
        <f t="shared" si="7"/>
        <v>143.30000000000001</v>
      </c>
      <c r="O66" s="174">
        <f t="shared" si="8"/>
        <v>143.80000000000001</v>
      </c>
      <c r="P66" s="174">
        <f t="shared" si="8"/>
        <v>145.30000000000001</v>
      </c>
      <c r="Q66" s="174">
        <f t="shared" si="8"/>
        <v>148.9</v>
      </c>
      <c r="R66" s="175">
        <f t="shared" si="9"/>
        <v>139.40833333333333</v>
      </c>
      <c r="S66" s="189">
        <f t="shared" si="10"/>
        <v>0.12995609591354271</v>
      </c>
      <c r="T66" s="177">
        <f t="shared" si="11"/>
        <v>2.416307706894057E-2</v>
      </c>
    </row>
    <row r="67" spans="5:20" ht="14.3" x14ac:dyDescent="0.25">
      <c r="E67" s="174" t="s">
        <v>141</v>
      </c>
      <c r="F67" s="174">
        <f t="shared" si="7"/>
        <v>152.30000000000001</v>
      </c>
      <c r="G67" s="174">
        <f t="shared" si="7"/>
        <v>155</v>
      </c>
      <c r="H67" s="174">
        <f t="shared" si="7"/>
        <v>155.4</v>
      </c>
      <c r="I67" s="174">
        <f t="shared" si="7"/>
        <v>154</v>
      </c>
      <c r="J67" s="174">
        <f t="shared" si="7"/>
        <v>153.19999999999999</v>
      </c>
      <c r="K67" s="174">
        <f t="shared" si="7"/>
        <v>151.9</v>
      </c>
      <c r="L67" s="174">
        <f t="shared" si="7"/>
        <v>152.9</v>
      </c>
      <c r="M67" s="174">
        <f t="shared" si="7"/>
        <v>152.5</v>
      </c>
      <c r="N67" s="174">
        <f t="shared" si="7"/>
        <v>150.5</v>
      </c>
      <c r="O67" s="174">
        <f t="shared" si="8"/>
        <v>150.69999999999999</v>
      </c>
      <c r="P67" s="174">
        <f t="shared" si="8"/>
        <v>150.9</v>
      </c>
      <c r="Q67" s="174">
        <f t="shared" si="8"/>
        <v>151</v>
      </c>
      <c r="R67" s="175">
        <f t="shared" si="9"/>
        <v>152.52500000000001</v>
      </c>
      <c r="S67" s="189">
        <f t="shared" si="10"/>
        <v>9.4088110466854016E-2</v>
      </c>
      <c r="T67" s="177">
        <f t="shared" si="11"/>
        <v>5.3311784170093607E-2</v>
      </c>
    </row>
    <row r="68" spans="5:20" ht="14.3" x14ac:dyDescent="0.25">
      <c r="E68" s="174" t="s">
        <v>142</v>
      </c>
      <c r="F68" s="174">
        <f t="shared" si="7"/>
        <v>151.1</v>
      </c>
      <c r="G68" s="174">
        <f t="shared" si="7"/>
        <v>149.4</v>
      </c>
      <c r="H68" s="174">
        <f t="shared" si="7"/>
        <v>148.9</v>
      </c>
      <c r="I68" s="174">
        <f t="shared" si="7"/>
        <v>152.1</v>
      </c>
      <c r="J68" s="174">
        <f t="shared" si="7"/>
        <v>152.5</v>
      </c>
      <c r="K68" s="174">
        <f t="shared" si="7"/>
        <v>151.80000000000001</v>
      </c>
      <c r="L68" s="174">
        <f t="shared" si="7"/>
        <v>152.5</v>
      </c>
      <c r="M68" s="174">
        <f t="shared" si="7"/>
        <v>153.1</v>
      </c>
      <c r="N68" s="174">
        <f t="shared" si="7"/>
        <v>151.80000000000001</v>
      </c>
      <c r="O68" s="174">
        <f t="shared" si="8"/>
        <v>151.19999999999999</v>
      </c>
      <c r="P68" s="174">
        <f t="shared" si="8"/>
        <v>151.19999999999999</v>
      </c>
      <c r="Q68" s="174">
        <f t="shared" si="8"/>
        <v>151.1</v>
      </c>
      <c r="R68" s="175">
        <f t="shared" si="9"/>
        <v>151.39166666666665</v>
      </c>
      <c r="S68" s="189">
        <f t="shared" si="10"/>
        <v>-7.4304758782714579E-3</v>
      </c>
      <c r="T68" s="177">
        <f t="shared" si="11"/>
        <v>7.8991746954385086E-2</v>
      </c>
    </row>
    <row r="69" spans="5:20" ht="14.3" x14ac:dyDescent="0.25">
      <c r="E69" s="174" t="s">
        <v>143</v>
      </c>
      <c r="F69" s="174">
        <f t="shared" si="7"/>
        <v>152.9</v>
      </c>
      <c r="G69" s="174">
        <f t="shared" si="7"/>
        <v>153.5</v>
      </c>
      <c r="H69" s="174">
        <f t="shared" si="7"/>
        <v>154</v>
      </c>
      <c r="I69" s="174">
        <f t="shared" si="7"/>
        <v>155.30000000000001</v>
      </c>
      <c r="J69" s="174">
        <f t="shared" si="7"/>
        <v>154.4</v>
      </c>
      <c r="K69" s="174">
        <f>N54</f>
        <v>154.69999999999999</v>
      </c>
      <c r="L69" s="174">
        <f>O54</f>
        <v>156.69999999999999</v>
      </c>
      <c r="M69" s="174">
        <f t="shared" si="7"/>
        <v>156.4</v>
      </c>
      <c r="N69" s="174">
        <f t="shared" si="7"/>
        <v>155.69999999999999</v>
      </c>
      <c r="O69" s="416">
        <f>F55</f>
        <v>155</v>
      </c>
      <c r="P69" s="416">
        <f t="shared" si="8"/>
        <v>154.9</v>
      </c>
      <c r="Q69" s="416">
        <f t="shared" si="8"/>
        <v>154.80000000000001</v>
      </c>
      <c r="R69" s="175">
        <f t="shared" si="9"/>
        <v>154.85833333333335</v>
      </c>
      <c r="S69" s="189">
        <f t="shared" si="10"/>
        <v>2.2898662409864243E-2</v>
      </c>
      <c r="T69" s="177">
        <f t="shared" si="11"/>
        <v>7.2204576834041759E-2</v>
      </c>
    </row>
    <row r="70" spans="5:20" x14ac:dyDescent="0.2">
      <c r="E70" s="174" t="s">
        <v>243</v>
      </c>
      <c r="F70" s="174">
        <f t="shared" si="7"/>
        <v>154.19999999999999</v>
      </c>
      <c r="G70" s="174">
        <f t="shared" si="7"/>
        <v>153.69999999999999</v>
      </c>
      <c r="H70" s="174">
        <f t="shared" si="7"/>
        <v>153.69999999999999</v>
      </c>
      <c r="I70" s="174">
        <f t="shared" si="7"/>
        <v>154.4</v>
      </c>
      <c r="J70" s="174">
        <f t="shared" si="7"/>
        <v>155.19999999999999</v>
      </c>
      <c r="K70" s="174">
        <f t="shared" si="7"/>
        <v>154.9</v>
      </c>
      <c r="L70" s="173"/>
      <c r="M70" s="173"/>
      <c r="N70" s="173"/>
      <c r="O70" s="173"/>
      <c r="P70" s="173"/>
      <c r="Q70" s="173"/>
      <c r="R70" s="173"/>
      <c r="S70" s="173"/>
    </row>
    <row r="72" spans="5:20" x14ac:dyDescent="0.2">
      <c r="E72" s="179"/>
      <c r="F72" s="179"/>
      <c r="G72" s="179"/>
      <c r="H72" s="179" t="s">
        <v>69</v>
      </c>
    </row>
    <row r="73" spans="5:20" x14ac:dyDescent="0.2">
      <c r="E73" s="179" t="s">
        <v>61</v>
      </c>
      <c r="F73" s="329" t="s">
        <v>390</v>
      </c>
      <c r="G73" s="329" t="s">
        <v>391</v>
      </c>
      <c r="H73" s="329" t="s">
        <v>392</v>
      </c>
    </row>
    <row r="74" spans="5:20" x14ac:dyDescent="0.2">
      <c r="E74" s="179" t="s">
        <v>70</v>
      </c>
      <c r="F74" s="190">
        <f>ARR!$O$54</f>
        <v>3871.8897563</v>
      </c>
      <c r="G74" s="190">
        <f>ARR!$P$54</f>
        <v>3987.9185562999996</v>
      </c>
      <c r="H74" s="190">
        <f>ARR!$Q$54</f>
        <v>4670.9799237340003</v>
      </c>
    </row>
    <row r="75" spans="5:20" x14ac:dyDescent="0.2">
      <c r="E75" s="179" t="s">
        <v>71</v>
      </c>
      <c r="F75" s="190">
        <f>ARR!$O$80</f>
        <v>3875.7474562999996</v>
      </c>
      <c r="G75" s="190">
        <f>ARR!$P$80</f>
        <v>3995.4248562999996</v>
      </c>
      <c r="H75" s="190">
        <f>ARR!$Q$80</f>
        <v>4864.7508177480004</v>
      </c>
    </row>
    <row r="76" spans="5:20" x14ac:dyDescent="0.2">
      <c r="E76" s="179" t="s">
        <v>72</v>
      </c>
      <c r="F76" s="191">
        <f>(F74+F75)/2</f>
        <v>3873.8186062999998</v>
      </c>
      <c r="G76" s="191">
        <f>(G74+G75)/2</f>
        <v>3991.6717062999996</v>
      </c>
      <c r="H76" s="191">
        <f>(H74+H75)/2</f>
        <v>4767.8653707410003</v>
      </c>
    </row>
    <row r="77" spans="5:20" x14ac:dyDescent="0.2">
      <c r="E77" s="179" t="s">
        <v>73</v>
      </c>
      <c r="F77" s="190">
        <f>ARR!$O$67</f>
        <v>3.8577000000000004</v>
      </c>
      <c r="G77" s="190">
        <f>ARR!$P$67</f>
        <v>7.5063000000000013</v>
      </c>
      <c r="H77" s="190">
        <f>ARR!$Q$67</f>
        <v>193.77089401399999</v>
      </c>
    </row>
    <row r="78" spans="5:20" x14ac:dyDescent="0.2">
      <c r="E78" s="179" t="s">
        <v>74</v>
      </c>
      <c r="F78" s="191">
        <f>ARR!$O$35</f>
        <v>44.389490199999997</v>
      </c>
      <c r="G78" s="191">
        <f>ARR!$P$35</f>
        <v>61.414031600000001</v>
      </c>
      <c r="H78" s="191">
        <f>ARR!$Q$35</f>
        <v>91.773976923000021</v>
      </c>
    </row>
    <row r="79" spans="5:20" x14ac:dyDescent="0.2">
      <c r="E79" s="179" t="s">
        <v>75</v>
      </c>
      <c r="F79" s="192">
        <f>F78/F74</f>
        <v>1.1464554260041445E-2</v>
      </c>
      <c r="G79" s="192">
        <f>G78/G74</f>
        <v>1.5400021523252995E-2</v>
      </c>
      <c r="H79" s="192">
        <f>H78/H74</f>
        <v>1.9647692437443732E-2</v>
      </c>
    </row>
    <row r="80" spans="5:20" x14ac:dyDescent="0.2">
      <c r="E80" s="179" t="s">
        <v>76</v>
      </c>
      <c r="F80" s="455">
        <f>(F79+G79+H79)/3</f>
        <v>1.5504089406912724E-2</v>
      </c>
      <c r="G80" s="456"/>
      <c r="H80" s="457"/>
    </row>
    <row r="81" spans="5:9" x14ac:dyDescent="0.2">
      <c r="E81" s="185"/>
      <c r="F81" s="40"/>
      <c r="G81" s="185"/>
      <c r="H81" s="185"/>
      <c r="I81" s="359"/>
    </row>
    <row r="82" spans="5:9" x14ac:dyDescent="0.2">
      <c r="E82" s="325" t="s">
        <v>61</v>
      </c>
      <c r="F82" s="326" t="s">
        <v>142</v>
      </c>
      <c r="G82" s="185"/>
      <c r="H82" s="185"/>
      <c r="I82" s="359"/>
    </row>
    <row r="83" spans="5:9" x14ac:dyDescent="0.2">
      <c r="E83" s="229" t="s">
        <v>285</v>
      </c>
      <c r="F83" s="321">
        <f>R36</f>
        <v>184.1</v>
      </c>
      <c r="G83" s="185"/>
      <c r="H83" s="185"/>
      <c r="I83" s="177"/>
    </row>
    <row r="84" spans="5:9" x14ac:dyDescent="0.2">
      <c r="E84" s="229" t="s">
        <v>286</v>
      </c>
      <c r="F84" s="321">
        <f>R68</f>
        <v>151.39166666666665</v>
      </c>
    </row>
    <row r="85" spans="5:9" ht="21.75" x14ac:dyDescent="0.2">
      <c r="E85" s="276" t="s">
        <v>287</v>
      </c>
      <c r="F85" s="322">
        <f>R36*0.55</f>
        <v>101.25500000000001</v>
      </c>
    </row>
    <row r="86" spans="5:9" ht="21.75" x14ac:dyDescent="0.2">
      <c r="E86" s="276" t="s">
        <v>288</v>
      </c>
      <c r="F86" s="322">
        <f>R68*0.45</f>
        <v>68.126249999999999</v>
      </c>
    </row>
    <row r="87" spans="5:9" ht="13.6" x14ac:dyDescent="0.25">
      <c r="E87" s="325" t="s">
        <v>290</v>
      </c>
      <c r="F87" s="327">
        <f>F85+F86</f>
        <v>169.38125000000002</v>
      </c>
    </row>
    <row r="88" spans="5:9" x14ac:dyDescent="0.2">
      <c r="E88" s="179"/>
      <c r="F88" s="326" t="s">
        <v>143</v>
      </c>
    </row>
    <row r="89" spans="5:9" x14ac:dyDescent="0.2">
      <c r="E89" s="229" t="s">
        <v>285</v>
      </c>
      <c r="F89" s="278">
        <f>R37</f>
        <v>192.61666666666667</v>
      </c>
    </row>
    <row r="90" spans="5:9" x14ac:dyDescent="0.2">
      <c r="E90" s="229" t="s">
        <v>286</v>
      </c>
      <c r="F90" s="278">
        <f>R69</f>
        <v>154.85833333333335</v>
      </c>
    </row>
    <row r="91" spans="5:9" ht="21.75" x14ac:dyDescent="0.2">
      <c r="E91" s="276" t="s">
        <v>287</v>
      </c>
      <c r="F91" s="278">
        <f>R37*0.55</f>
        <v>105.93916666666668</v>
      </c>
    </row>
    <row r="92" spans="5:9" ht="21.75" x14ac:dyDescent="0.2">
      <c r="E92" s="276" t="s">
        <v>288</v>
      </c>
      <c r="F92" s="278">
        <f>R69*0.45</f>
        <v>69.686250000000015</v>
      </c>
    </row>
    <row r="93" spans="5:9" ht="13.6" x14ac:dyDescent="0.25">
      <c r="E93" s="325" t="s">
        <v>291</v>
      </c>
      <c r="F93" s="327">
        <f>F91+F92</f>
        <v>175.62541666666669</v>
      </c>
    </row>
    <row r="94" spans="5:9" ht="13.6" x14ac:dyDescent="0.25">
      <c r="E94" s="325" t="s">
        <v>289</v>
      </c>
      <c r="F94" s="328">
        <f>F93/F87-1</f>
        <v>3.6864568343111692E-2</v>
      </c>
    </row>
  </sheetData>
  <mergeCells count="1">
    <mergeCell ref="F80:H80"/>
  </mergeCells>
  <pageMargins left="0.7" right="0.7" top="0.75" bottom="0.75" header="0.3" footer="0.3"/>
  <pageSetup orientation="portrait" horizont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D5:J53"/>
  <sheetViews>
    <sheetView tabSelected="1" workbookViewId="0">
      <selection activeCell="M58" sqref="M58"/>
    </sheetView>
  </sheetViews>
  <sheetFormatPr defaultRowHeight="14.3" x14ac:dyDescent="0.25"/>
  <cols>
    <col min="6" max="7" width="8.875" customWidth="1"/>
    <col min="8" max="8" width="6.875" customWidth="1"/>
    <col min="9" max="9" width="22.125" customWidth="1"/>
    <col min="10" max="10" width="18" customWidth="1"/>
  </cols>
  <sheetData>
    <row r="5" spans="8:10" ht="27.2" x14ac:dyDescent="0.25">
      <c r="H5" s="426" t="s">
        <v>410</v>
      </c>
      <c r="I5" s="427" t="s">
        <v>411</v>
      </c>
      <c r="J5" s="428" t="s">
        <v>412</v>
      </c>
    </row>
    <row r="6" spans="8:10" x14ac:dyDescent="0.25">
      <c r="H6" s="429" t="s">
        <v>413</v>
      </c>
      <c r="I6" s="430" t="s">
        <v>414</v>
      </c>
      <c r="J6" s="431"/>
    </row>
    <row r="7" spans="8:10" x14ac:dyDescent="0.25">
      <c r="H7" s="429"/>
      <c r="I7" s="435" t="s">
        <v>415</v>
      </c>
      <c r="J7" s="437">
        <v>119.352</v>
      </c>
    </row>
    <row r="8" spans="8:10" x14ac:dyDescent="0.25">
      <c r="H8" s="429"/>
      <c r="I8" s="435" t="s">
        <v>416</v>
      </c>
      <c r="J8" s="438">
        <v>56.704999999999998</v>
      </c>
    </row>
    <row r="9" spans="8:10" x14ac:dyDescent="0.25">
      <c r="H9" s="429"/>
      <c r="I9" s="435" t="s">
        <v>451</v>
      </c>
      <c r="J9" s="437">
        <v>86.263000000000005</v>
      </c>
    </row>
    <row r="10" spans="8:10" x14ac:dyDescent="0.25">
      <c r="H10" s="429"/>
      <c r="I10" s="435" t="s">
        <v>452</v>
      </c>
      <c r="J10" s="437">
        <v>20.486000000000001</v>
      </c>
    </row>
    <row r="11" spans="8:10" x14ac:dyDescent="0.25">
      <c r="H11" s="429"/>
      <c r="I11" s="435" t="s">
        <v>453</v>
      </c>
      <c r="J11" s="438">
        <v>18.338000000000001</v>
      </c>
    </row>
    <row r="12" spans="8:10" x14ac:dyDescent="0.25">
      <c r="H12" s="429"/>
      <c r="I12" s="435" t="s">
        <v>421</v>
      </c>
      <c r="J12" s="439">
        <v>33.954999999999998</v>
      </c>
    </row>
    <row r="13" spans="8:10" x14ac:dyDescent="0.25">
      <c r="H13" s="429"/>
      <c r="I13" s="435" t="s">
        <v>420</v>
      </c>
      <c r="J13" s="439">
        <v>16.103000000000002</v>
      </c>
    </row>
    <row r="14" spans="8:10" x14ac:dyDescent="0.25">
      <c r="H14" s="429"/>
      <c r="I14" s="435" t="s">
        <v>454</v>
      </c>
      <c r="J14" s="440">
        <v>800</v>
      </c>
    </row>
    <row r="15" spans="8:10" x14ac:dyDescent="0.25">
      <c r="H15" s="429"/>
      <c r="I15" s="435" t="s">
        <v>455</v>
      </c>
      <c r="J15" s="440">
        <v>800</v>
      </c>
    </row>
    <row r="16" spans="8:10" x14ac:dyDescent="0.25">
      <c r="H16" s="429"/>
      <c r="I16" s="435" t="s">
        <v>456</v>
      </c>
      <c r="J16" s="438">
        <v>10.205</v>
      </c>
    </row>
    <row r="17" spans="8:10" x14ac:dyDescent="0.25">
      <c r="H17" s="429"/>
      <c r="I17" s="435" t="s">
        <v>457</v>
      </c>
      <c r="J17" s="438">
        <v>354.928</v>
      </c>
    </row>
    <row r="18" spans="8:10" x14ac:dyDescent="0.25">
      <c r="H18" s="429"/>
      <c r="I18" s="435" t="s">
        <v>417</v>
      </c>
      <c r="J18" s="438">
        <v>66.682000000000002</v>
      </c>
    </row>
    <row r="19" spans="8:10" x14ac:dyDescent="0.25">
      <c r="H19" s="429"/>
      <c r="I19" s="435" t="s">
        <v>418</v>
      </c>
      <c r="J19" s="438">
        <v>50</v>
      </c>
    </row>
    <row r="20" spans="8:10" x14ac:dyDescent="0.25">
      <c r="H20" s="429"/>
      <c r="I20" s="435" t="s">
        <v>419</v>
      </c>
      <c r="J20" s="438">
        <v>151.429</v>
      </c>
    </row>
    <row r="21" spans="8:10" x14ac:dyDescent="0.25">
      <c r="H21" s="429"/>
      <c r="I21" s="430" t="s">
        <v>422</v>
      </c>
      <c r="J21" s="434">
        <f>SUM(J7:J20)</f>
        <v>2584.4459999999999</v>
      </c>
    </row>
    <row r="22" spans="8:10" x14ac:dyDescent="0.25">
      <c r="H22" s="429" t="s">
        <v>423</v>
      </c>
      <c r="I22" s="430" t="s">
        <v>424</v>
      </c>
      <c r="J22" s="432"/>
    </row>
    <row r="23" spans="8:10" x14ac:dyDescent="0.25">
      <c r="H23" s="429"/>
      <c r="I23" s="431" t="s">
        <v>425</v>
      </c>
      <c r="J23" s="438">
        <v>7.415</v>
      </c>
    </row>
    <row r="24" spans="8:10" x14ac:dyDescent="0.25">
      <c r="H24" s="429"/>
      <c r="I24" s="431" t="s">
        <v>426</v>
      </c>
      <c r="J24" s="438">
        <v>48.340451999999999</v>
      </c>
    </row>
    <row r="25" spans="8:10" x14ac:dyDescent="0.25">
      <c r="H25" s="429"/>
      <c r="I25" s="430" t="s">
        <v>28</v>
      </c>
      <c r="J25" s="434">
        <f>SUM(J23:J24)</f>
        <v>55.755451999999998</v>
      </c>
    </row>
    <row r="26" spans="8:10" x14ac:dyDescent="0.25">
      <c r="H26" s="429" t="s">
        <v>427</v>
      </c>
      <c r="I26" s="430" t="s">
        <v>428</v>
      </c>
      <c r="J26" s="432"/>
    </row>
    <row r="27" spans="8:10" x14ac:dyDescent="0.25">
      <c r="H27" s="429"/>
      <c r="I27" s="431" t="s">
        <v>429</v>
      </c>
      <c r="J27" s="437">
        <v>27.991</v>
      </c>
    </row>
    <row r="28" spans="8:10" x14ac:dyDescent="0.25">
      <c r="H28" s="429"/>
      <c r="I28" s="431" t="s">
        <v>430</v>
      </c>
      <c r="J28" s="437">
        <v>116.892</v>
      </c>
    </row>
    <row r="29" spans="8:10" x14ac:dyDescent="0.25">
      <c r="H29" s="429"/>
      <c r="I29" s="436" t="s">
        <v>458</v>
      </c>
      <c r="J29" s="437">
        <v>0.54600000000000004</v>
      </c>
    </row>
    <row r="30" spans="8:10" x14ac:dyDescent="0.25">
      <c r="H30" s="429"/>
      <c r="I30" s="436" t="s">
        <v>459</v>
      </c>
      <c r="J30" s="437">
        <v>9.4369999999999994</v>
      </c>
    </row>
    <row r="31" spans="8:10" x14ac:dyDescent="0.25">
      <c r="H31" s="429"/>
      <c r="I31" s="430" t="s">
        <v>28</v>
      </c>
      <c r="J31" s="434">
        <f>SUM(J27:J30)</f>
        <v>154.86599999999999</v>
      </c>
    </row>
    <row r="32" spans="8:10" x14ac:dyDescent="0.25">
      <c r="H32" s="429" t="s">
        <v>431</v>
      </c>
      <c r="I32" s="430" t="s">
        <v>432</v>
      </c>
      <c r="J32" s="434">
        <f>J21+J25+J31</f>
        <v>2795.0674519999998</v>
      </c>
    </row>
    <row r="33" spans="4:10" x14ac:dyDescent="0.25">
      <c r="H33" s="429" t="s">
        <v>433</v>
      </c>
      <c r="I33" s="430" t="s">
        <v>463</v>
      </c>
      <c r="J33" s="434">
        <v>600</v>
      </c>
    </row>
    <row r="34" spans="4:10" x14ac:dyDescent="0.25">
      <c r="H34" s="429" t="s">
        <v>435</v>
      </c>
      <c r="I34" s="430" t="s">
        <v>434</v>
      </c>
      <c r="J34" s="433">
        <v>420</v>
      </c>
    </row>
    <row r="35" spans="4:10" x14ac:dyDescent="0.25">
      <c r="H35" s="429" t="s">
        <v>440</v>
      </c>
      <c r="I35" s="430" t="s">
        <v>436</v>
      </c>
      <c r="J35" s="432"/>
    </row>
    <row r="36" spans="4:10" x14ac:dyDescent="0.25">
      <c r="D36">
        <f>3350.39-608</f>
        <v>2742.39</v>
      </c>
      <c r="H36" s="429"/>
      <c r="I36" s="431" t="s">
        <v>437</v>
      </c>
      <c r="J36" s="432">
        <v>94.5</v>
      </c>
    </row>
    <row r="37" spans="4:10" x14ac:dyDescent="0.25">
      <c r="D37">
        <f>80</f>
        <v>80</v>
      </c>
      <c r="H37" s="429"/>
      <c r="I37" s="431" t="s">
        <v>438</v>
      </c>
      <c r="J37" s="432">
        <v>94.5</v>
      </c>
    </row>
    <row r="38" spans="4:10" x14ac:dyDescent="0.25">
      <c r="D38">
        <f>D36+D37</f>
        <v>2822.39</v>
      </c>
      <c r="H38" s="429"/>
      <c r="I38" s="431" t="s">
        <v>439</v>
      </c>
      <c r="J38" s="432">
        <v>66</v>
      </c>
    </row>
    <row r="39" spans="4:10" x14ac:dyDescent="0.25">
      <c r="D39">
        <f>'[18]Sheet1 (4)'!$E$48</f>
        <v>5009.0674519999993</v>
      </c>
      <c r="H39" s="429"/>
      <c r="I39" s="430" t="s">
        <v>28</v>
      </c>
      <c r="J39" s="433">
        <f>SUM(J36:J38)</f>
        <v>255</v>
      </c>
    </row>
    <row r="40" spans="4:10" x14ac:dyDescent="0.25">
      <c r="D40">
        <f>D37</f>
        <v>80</v>
      </c>
      <c r="H40" s="429" t="s">
        <v>444</v>
      </c>
      <c r="I40" s="430" t="s">
        <v>441</v>
      </c>
      <c r="J40" s="432"/>
    </row>
    <row r="41" spans="4:10" x14ac:dyDescent="0.25">
      <c r="D41">
        <f>D39+D40</f>
        <v>5089.0674519999993</v>
      </c>
      <c r="H41" s="429"/>
      <c r="I41" s="431" t="s">
        <v>460</v>
      </c>
      <c r="J41" s="432">
        <v>450</v>
      </c>
    </row>
    <row r="42" spans="4:10" x14ac:dyDescent="0.25">
      <c r="H42" s="429"/>
      <c r="I42" s="431" t="s">
        <v>461</v>
      </c>
      <c r="J42" s="432">
        <v>10</v>
      </c>
    </row>
    <row r="43" spans="4:10" x14ac:dyDescent="0.25">
      <c r="H43" s="429"/>
      <c r="I43" s="431" t="s">
        <v>443</v>
      </c>
      <c r="J43" s="432">
        <v>16</v>
      </c>
    </row>
    <row r="44" spans="4:10" x14ac:dyDescent="0.25">
      <c r="H44" s="429"/>
      <c r="I44" s="430" t="s">
        <v>28</v>
      </c>
      <c r="J44" s="433">
        <f>SUM(J41:J43)</f>
        <v>476</v>
      </c>
    </row>
    <row r="45" spans="4:10" x14ac:dyDescent="0.25">
      <c r="H45" s="429" t="s">
        <v>446</v>
      </c>
      <c r="I45" s="430" t="s">
        <v>462</v>
      </c>
      <c r="J45" s="433">
        <v>100</v>
      </c>
    </row>
    <row r="46" spans="4:10" x14ac:dyDescent="0.25">
      <c r="H46" s="429" t="s">
        <v>448</v>
      </c>
      <c r="I46" s="430" t="s">
        <v>445</v>
      </c>
      <c r="J46" s="432"/>
    </row>
    <row r="47" spans="4:10" x14ac:dyDescent="0.25">
      <c r="H47" s="429"/>
      <c r="I47" s="431" t="s">
        <v>428</v>
      </c>
      <c r="J47" s="432">
        <v>200</v>
      </c>
    </row>
    <row r="48" spans="4:10" x14ac:dyDescent="0.25">
      <c r="H48" s="429"/>
      <c r="I48" s="431" t="s">
        <v>442</v>
      </c>
      <c r="J48" s="432">
        <v>100</v>
      </c>
    </row>
    <row r="49" spans="8:10" x14ac:dyDescent="0.25">
      <c r="H49" s="429"/>
      <c r="I49" s="430" t="s">
        <v>28</v>
      </c>
      <c r="J49" s="433">
        <v>300</v>
      </c>
    </row>
    <row r="50" spans="8:10" x14ac:dyDescent="0.25">
      <c r="H50" s="429" t="s">
        <v>449</v>
      </c>
      <c r="I50" s="431" t="s">
        <v>447</v>
      </c>
      <c r="J50" s="432">
        <v>63</v>
      </c>
    </row>
    <row r="51" spans="8:10" x14ac:dyDescent="0.25">
      <c r="H51" s="429"/>
      <c r="I51" s="430" t="s">
        <v>450</v>
      </c>
      <c r="J51" s="441">
        <f>J32++J33+J34+J39+J44+J45+J49+J50</f>
        <v>5009.0674519999993</v>
      </c>
    </row>
    <row r="52" spans="8:10" x14ac:dyDescent="0.25">
      <c r="H52" s="429"/>
      <c r="I52" s="431"/>
      <c r="J52" s="432"/>
    </row>
    <row r="53" spans="8:10" x14ac:dyDescent="0.25">
      <c r="H53" s="429"/>
      <c r="I53" s="430" t="s">
        <v>422</v>
      </c>
      <c r="J53" s="433">
        <v>1991.24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Interest</vt:lpstr>
      <vt:lpstr>True up 19-20</vt:lpstr>
      <vt:lpstr>True up 20-21</vt:lpstr>
      <vt:lpstr>True up 21-22</vt:lpstr>
      <vt:lpstr>True up 22-23</vt:lpstr>
      <vt:lpstr>True up 23-24</vt:lpstr>
      <vt:lpstr>True up 24-25</vt:lpstr>
      <vt:lpstr>APR 25-26</vt:lpstr>
      <vt:lpstr>ARR 26-31</vt:lpstr>
      <vt:lpstr>ARR</vt:lpstr>
      <vt:lpstr>Incentive</vt:lpstr>
      <vt:lpstr>Profile</vt:lpstr>
      <vt:lpstr>Total Gap</vt:lpstr>
      <vt:lpstr>Availability</vt:lpstr>
      <vt:lpstr>Employee Cost</vt:lpstr>
      <vt:lpstr>Depreciation</vt:lpstr>
      <vt:lpstr>O&amp;M Expenses</vt:lpstr>
      <vt:lpstr>O&amp;M Expenses (2)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2025-11-25T14:29:42Z</dcterms:modified>
</cp:coreProperties>
</file>